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42020 Rede EsgSanitBica\"/>
    </mc:Choice>
  </mc:AlternateContent>
  <bookViews>
    <workbookView xWindow="0" yWindow="0" windowWidth="28800" windowHeight="11700" firstSheet="3" activeTab="3"/>
  </bookViews>
  <sheets>
    <sheet name="AMPLASC" sheetId="2" state="hidden" r:id="rId1"/>
    <sheet name="Quantificação" sheetId="3" state="hidden" r:id="rId2"/>
    <sheet name="Orçamento Atualizado I" sheetId="4" state="hidden" r:id="rId3"/>
    <sheet name="Planilha Orçamentária" sheetId="6" r:id="rId4"/>
  </sheets>
  <externalReferences>
    <externalReference r:id="rId5"/>
    <externalReference r:id="rId6"/>
  </externalReferences>
  <definedNames>
    <definedName name="_xlnm.Print_Area" localSheetId="0">AMPLASC!$A$122:$J$127</definedName>
    <definedName name="_xlnm.Print_Area" localSheetId="2">'Orçamento Atualizado I'!$B$216:$K$222</definedName>
    <definedName name="_xlnm.Print_Area" localSheetId="3">'Planilha Orçamentária'!$A$1:$L$228</definedName>
    <definedName name="ORÇAMENTO.BancoRef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6" l="1"/>
  <c r="K21" i="3" l="1"/>
  <c r="K213" i="6" l="1"/>
  <c r="F103" i="6" l="1"/>
  <c r="K209" i="6"/>
  <c r="K208" i="6"/>
  <c r="K207" i="6"/>
  <c r="K206" i="6"/>
  <c r="K205" i="6"/>
  <c r="K217" i="6"/>
  <c r="F60" i="6"/>
  <c r="E27" i="4"/>
  <c r="E26" i="4"/>
  <c r="E25" i="4"/>
  <c r="E24" i="4"/>
  <c r="E23" i="4"/>
  <c r="E22" i="4"/>
  <c r="K103" i="6" l="1"/>
  <c r="F33" i="6"/>
  <c r="F32" i="6"/>
  <c r="E31" i="6"/>
  <c r="E30" i="6"/>
  <c r="E29" i="6"/>
  <c r="E26" i="6"/>
  <c r="E25" i="6"/>
  <c r="E24" i="6"/>
  <c r="E34" i="6"/>
  <c r="Q40" i="3"/>
  <c r="Q38" i="3"/>
  <c r="Q37" i="3"/>
  <c r="Q36" i="3"/>
  <c r="Q35" i="3"/>
  <c r="Q34" i="3"/>
  <c r="Q30" i="3"/>
  <c r="Q28" i="3"/>
  <c r="Q27" i="3"/>
  <c r="Q26" i="3"/>
  <c r="E26" i="3"/>
  <c r="F223" i="6" l="1"/>
  <c r="F222" i="6"/>
  <c r="E222" i="6"/>
  <c r="K222" i="6" s="1"/>
  <c r="F221" i="6"/>
  <c r="E221" i="6"/>
  <c r="E27" i="6" s="1"/>
  <c r="K220" i="6"/>
  <c r="F216" i="6"/>
  <c r="K216" i="6" s="1"/>
  <c r="F215" i="6"/>
  <c r="K215" i="6" s="1"/>
  <c r="F214" i="6"/>
  <c r="K214" i="6" s="1"/>
  <c r="F21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F116" i="6"/>
  <c r="K116" i="6" s="1"/>
  <c r="F115" i="6"/>
  <c r="K115" i="6" s="1"/>
  <c r="F114" i="6"/>
  <c r="K114" i="6" s="1"/>
  <c r="F113" i="6"/>
  <c r="K113" i="6" s="1"/>
  <c r="F112" i="6"/>
  <c r="K112" i="6" s="1"/>
  <c r="F111" i="6"/>
  <c r="K111" i="6" s="1"/>
  <c r="F110" i="6"/>
  <c r="K110" i="6" s="1"/>
  <c r="F109" i="6"/>
  <c r="K109" i="6" s="1"/>
  <c r="F108" i="6"/>
  <c r="K108" i="6" s="1"/>
  <c r="F107" i="6"/>
  <c r="K107" i="6" s="1"/>
  <c r="F106" i="6"/>
  <c r="K106" i="6" s="1"/>
  <c r="F105" i="6"/>
  <c r="K105" i="6" s="1"/>
  <c r="F104" i="6"/>
  <c r="F101" i="6"/>
  <c r="K101" i="6" s="1"/>
  <c r="F100" i="6"/>
  <c r="K100" i="6" s="1"/>
  <c r="F99" i="6"/>
  <c r="K99" i="6" s="1"/>
  <c r="A87" i="6"/>
  <c r="A92" i="6" s="1"/>
  <c r="A97" i="6" s="1"/>
  <c r="A85" i="6"/>
  <c r="A90" i="6" s="1"/>
  <c r="A95" i="6" s="1"/>
  <c r="A84" i="6"/>
  <c r="A89" i="6" s="1"/>
  <c r="A94" i="6" s="1"/>
  <c r="A83" i="6"/>
  <c r="A88" i="6" s="1"/>
  <c r="A93" i="6" s="1"/>
  <c r="A98" i="6" s="1"/>
  <c r="F79" i="6"/>
  <c r="K79" i="6" s="1"/>
  <c r="F75" i="6"/>
  <c r="K75" i="6" s="1"/>
  <c r="F74" i="6"/>
  <c r="F80" i="6" s="1"/>
  <c r="F73" i="6"/>
  <c r="F78" i="6" s="1"/>
  <c r="F72" i="6"/>
  <c r="F77" i="6" s="1"/>
  <c r="F70" i="6"/>
  <c r="K70" i="6" s="1"/>
  <c r="F69" i="6"/>
  <c r="K69" i="6" s="1"/>
  <c r="F68" i="6"/>
  <c r="K68" i="6" s="1"/>
  <c r="F67" i="6"/>
  <c r="K67" i="6" s="1"/>
  <c r="F65" i="6"/>
  <c r="K65" i="6" s="1"/>
  <c r="F64" i="6"/>
  <c r="K64" i="6" s="1"/>
  <c r="K63" i="6"/>
  <c r="K62" i="6"/>
  <c r="K61" i="6"/>
  <c r="K60" i="6"/>
  <c r="F59" i="6"/>
  <c r="K59" i="6" s="1"/>
  <c r="F57" i="6"/>
  <c r="K57" i="6" s="1"/>
  <c r="F56" i="6"/>
  <c r="K56" i="6" s="1"/>
  <c r="F54" i="6"/>
  <c r="K54" i="6" s="1"/>
  <c r="K53" i="6"/>
  <c r="F53" i="6"/>
  <c r="F52" i="6"/>
  <c r="K52" i="6" s="1"/>
  <c r="E51" i="6"/>
  <c r="F47" i="6"/>
  <c r="K47" i="6" s="1"/>
  <c r="F46" i="6"/>
  <c r="E46" i="6"/>
  <c r="F45" i="6"/>
  <c r="K45" i="6" s="1"/>
  <c r="F44" i="6"/>
  <c r="K44" i="6" s="1"/>
  <c r="F43" i="6"/>
  <c r="K43" i="6" s="1"/>
  <c r="F40" i="6"/>
  <c r="K40" i="6" s="1"/>
  <c r="F39" i="6"/>
  <c r="K39" i="6" s="1"/>
  <c r="F38" i="6"/>
  <c r="K38" i="6" s="1"/>
  <c r="F37" i="6"/>
  <c r="K37" i="6" s="1"/>
  <c r="K34" i="6"/>
  <c r="K33" i="6"/>
  <c r="K32" i="6"/>
  <c r="F31" i="6"/>
  <c r="K31" i="6" s="1"/>
  <c r="K30" i="6"/>
  <c r="F29" i="6"/>
  <c r="K29" i="6" s="1"/>
  <c r="F28" i="6"/>
  <c r="K28" i="6" s="1"/>
  <c r="K26" i="6"/>
  <c r="F25" i="6"/>
  <c r="K25" i="6" s="1"/>
  <c r="F24" i="6"/>
  <c r="K24" i="6" s="1"/>
  <c r="F23" i="6"/>
  <c r="F22" i="6"/>
  <c r="F21" i="6"/>
  <c r="K21" i="6" s="1"/>
  <c r="F20" i="6"/>
  <c r="K20" i="6" s="1"/>
  <c r="F19" i="6"/>
  <c r="K19" i="6" s="1"/>
  <c r="F16" i="6"/>
  <c r="K16" i="6" s="1"/>
  <c r="F15" i="6"/>
  <c r="K15" i="6" s="1"/>
  <c r="F14" i="6"/>
  <c r="K14" i="6" s="1"/>
  <c r="F13" i="6"/>
  <c r="K13" i="6" s="1"/>
  <c r="F9" i="6"/>
  <c r="K9" i="6"/>
  <c r="F8" i="6"/>
  <c r="K8" i="6" s="1"/>
  <c r="F7" i="6"/>
  <c r="K7" i="6" s="1"/>
  <c r="K6" i="6"/>
  <c r="L103" i="6"/>
  <c r="K5" i="6"/>
  <c r="F32" i="4"/>
  <c r="F84" i="6" l="1"/>
  <c r="K104" i="6"/>
  <c r="K51" i="6"/>
  <c r="K46" i="6"/>
  <c r="K74" i="6"/>
  <c r="K27" i="6"/>
  <c r="L44" i="6"/>
  <c r="L220" i="6"/>
  <c r="L101" i="6"/>
  <c r="L212" i="6"/>
  <c r="L59" i="6"/>
  <c r="L217" i="6"/>
  <c r="L205" i="6"/>
  <c r="L64" i="6"/>
  <c r="L60" i="6"/>
  <c r="L208" i="6"/>
  <c r="L209" i="6"/>
  <c r="L206" i="6"/>
  <c r="L207" i="6"/>
  <c r="L70" i="6"/>
  <c r="F82" i="6"/>
  <c r="K77" i="6"/>
  <c r="K80" i="6"/>
  <c r="F85" i="6"/>
  <c r="K85" i="6" s="1"/>
  <c r="L38" i="6"/>
  <c r="K72" i="6"/>
  <c r="L81" i="6"/>
  <c r="L32" i="6"/>
  <c r="K73" i="6"/>
  <c r="L14" i="6"/>
  <c r="L33" i="6"/>
  <c r="L123" i="6"/>
  <c r="L129" i="6"/>
  <c r="L135" i="6"/>
  <c r="L141" i="6"/>
  <c r="L147" i="6"/>
  <c r="L153" i="6"/>
  <c r="L159" i="6"/>
  <c r="L165" i="6"/>
  <c r="L171" i="6"/>
  <c r="L177" i="6"/>
  <c r="L183" i="6"/>
  <c r="L189" i="6"/>
  <c r="L195" i="6"/>
  <c r="L201" i="6"/>
  <c r="L8" i="6"/>
  <c r="L16" i="6"/>
  <c r="L25" i="6"/>
  <c r="L29" i="6"/>
  <c r="L39" i="6"/>
  <c r="L65" i="6"/>
  <c r="L108" i="6"/>
  <c r="L112" i="6"/>
  <c r="L116" i="6"/>
  <c r="L125" i="6"/>
  <c r="L131" i="6"/>
  <c r="L137" i="6"/>
  <c r="L143" i="6"/>
  <c r="L149" i="6"/>
  <c r="L155" i="6"/>
  <c r="L161" i="6"/>
  <c r="L167" i="6"/>
  <c r="L173" i="6"/>
  <c r="L179" i="6"/>
  <c r="L185" i="6"/>
  <c r="L191" i="6"/>
  <c r="L197" i="6"/>
  <c r="L215" i="6"/>
  <c r="L15" i="6"/>
  <c r="L28" i="6"/>
  <c r="L52" i="6"/>
  <c r="L56" i="6"/>
  <c r="L102" i="6"/>
  <c r="L115" i="6"/>
  <c r="L130" i="6"/>
  <c r="L148" i="6"/>
  <c r="L172" i="6"/>
  <c r="L190" i="6"/>
  <c r="L214" i="6"/>
  <c r="L9" i="6"/>
  <c r="L40" i="6"/>
  <c r="L45" i="6"/>
  <c r="L53" i="6"/>
  <c r="L57" i="6"/>
  <c r="L63" i="6"/>
  <c r="L99" i="6"/>
  <c r="L120" i="6"/>
  <c r="L126" i="6"/>
  <c r="L132" i="6"/>
  <c r="L138" i="6"/>
  <c r="L144" i="6"/>
  <c r="L150" i="6"/>
  <c r="L156" i="6"/>
  <c r="L162" i="6"/>
  <c r="L168" i="6"/>
  <c r="L174" i="6"/>
  <c r="L180" i="6"/>
  <c r="L186" i="6"/>
  <c r="L192" i="6"/>
  <c r="L198" i="6"/>
  <c r="L21" i="6"/>
  <c r="L31" i="6"/>
  <c r="L62" i="6"/>
  <c r="L77" i="6"/>
  <c r="L111" i="6"/>
  <c r="L136" i="6"/>
  <c r="L154" i="6"/>
  <c r="L178" i="6"/>
  <c r="L196" i="6"/>
  <c r="L6" i="6"/>
  <c r="L19" i="6"/>
  <c r="L26" i="6"/>
  <c r="L34" i="6"/>
  <c r="L61" i="6"/>
  <c r="L69" i="6"/>
  <c r="L75" i="6"/>
  <c r="L79" i="6"/>
  <c r="L91" i="6"/>
  <c r="L105" i="6"/>
  <c r="L109" i="6"/>
  <c r="L113" i="6"/>
  <c r="L121" i="6"/>
  <c r="L127" i="6"/>
  <c r="L133" i="6"/>
  <c r="L139" i="6"/>
  <c r="L145" i="6"/>
  <c r="L151" i="6"/>
  <c r="L157" i="6"/>
  <c r="L163" i="6"/>
  <c r="L169" i="6"/>
  <c r="L175" i="6"/>
  <c r="L181" i="6"/>
  <c r="L187" i="6"/>
  <c r="L193" i="6"/>
  <c r="L199" i="6"/>
  <c r="L216" i="6"/>
  <c r="L5" i="6"/>
  <c r="L24" i="6"/>
  <c r="L47" i="6"/>
  <c r="L68" i="6"/>
  <c r="L107" i="6"/>
  <c r="L124" i="6"/>
  <c r="L142" i="6"/>
  <c r="L160" i="6"/>
  <c r="L166" i="6"/>
  <c r="L184" i="6"/>
  <c r="L202" i="6"/>
  <c r="L7" i="6"/>
  <c r="L13" i="6"/>
  <c r="L20" i="6"/>
  <c r="L30" i="6"/>
  <c r="L37" i="6"/>
  <c r="L43" i="6"/>
  <c r="L51" i="6"/>
  <c r="L54" i="6"/>
  <c r="L67" i="6"/>
  <c r="L73" i="6"/>
  <c r="L76" i="6"/>
  <c r="L96" i="6"/>
  <c r="L100" i="6"/>
  <c r="L106" i="6"/>
  <c r="L110" i="6"/>
  <c r="L114" i="6"/>
  <c r="L122" i="6"/>
  <c r="L128" i="6"/>
  <c r="L134" i="6"/>
  <c r="L140" i="6"/>
  <c r="L146" i="6"/>
  <c r="L152" i="6"/>
  <c r="L158" i="6"/>
  <c r="L164" i="6"/>
  <c r="L170" i="6"/>
  <c r="L176" i="6"/>
  <c r="L182" i="6"/>
  <c r="L188" i="6"/>
  <c r="L194" i="6"/>
  <c r="L200" i="6"/>
  <c r="L213" i="6"/>
  <c r="L222" i="6"/>
  <c r="K82" i="6"/>
  <c r="F87" i="6"/>
  <c r="E223" i="6"/>
  <c r="K223" i="6" s="1"/>
  <c r="L223" i="6" s="1"/>
  <c r="K221" i="6"/>
  <c r="L221" i="6" s="1"/>
  <c r="F89" i="6"/>
  <c r="K84" i="6"/>
  <c r="F83" i="6"/>
  <c r="K78" i="6"/>
  <c r="L86" i="6"/>
  <c r="L219" i="6"/>
  <c r="L211" i="6"/>
  <c r="L224" i="6" l="1"/>
  <c r="L17" i="6"/>
  <c r="L10" i="6"/>
  <c r="L218" i="6"/>
  <c r="L41" i="6"/>
  <c r="L203" i="6"/>
  <c r="L210" i="6"/>
  <c r="L78" i="6"/>
  <c r="L85" i="6"/>
  <c r="L27" i="6"/>
  <c r="L104" i="6"/>
  <c r="L80" i="6"/>
  <c r="L74" i="6"/>
  <c r="L46" i="6"/>
  <c r="L48" i="6" s="1"/>
  <c r="L82" i="6"/>
  <c r="L72" i="6"/>
  <c r="L84" i="6"/>
  <c r="F90" i="6"/>
  <c r="F95" i="6" s="1"/>
  <c r="K95" i="6" s="1"/>
  <c r="K83" i="6"/>
  <c r="F88" i="6"/>
  <c r="F92" i="6"/>
  <c r="K87" i="6"/>
  <c r="K89" i="6"/>
  <c r="F94" i="6"/>
  <c r="K94" i="6" s="1"/>
  <c r="L83" i="6" l="1"/>
  <c r="L94" i="6"/>
  <c r="L89" i="6"/>
  <c r="L87" i="6"/>
  <c r="L95" i="6"/>
  <c r="K90" i="6"/>
  <c r="K92" i="6"/>
  <c r="F97" i="6"/>
  <c r="K97" i="6" s="1"/>
  <c r="K88" i="6"/>
  <c r="F93" i="6"/>
  <c r="L92" i="6" l="1"/>
  <c r="L90" i="6"/>
  <c r="L88" i="6"/>
  <c r="L97" i="6"/>
  <c r="F98" i="6"/>
  <c r="K98" i="6" s="1"/>
  <c r="K93" i="6"/>
  <c r="L98" i="6" l="1"/>
  <c r="L93" i="6"/>
  <c r="E57" i="4"/>
  <c r="K57" i="4"/>
  <c r="F78" i="4"/>
  <c r="E52" i="4"/>
  <c r="E51" i="4"/>
  <c r="E53" i="4" s="1"/>
  <c r="F53" i="4"/>
  <c r="F52" i="4"/>
  <c r="F51" i="4"/>
  <c r="K50" i="4"/>
  <c r="K223" i="4"/>
  <c r="L117" i="6" l="1"/>
  <c r="K53" i="4"/>
  <c r="K52" i="4"/>
  <c r="K51" i="4"/>
  <c r="S30" i="4" l="1"/>
  <c r="O5" i="4"/>
  <c r="L57" i="4" l="1"/>
  <c r="L51" i="4"/>
  <c r="L50" i="4"/>
  <c r="L53" i="4"/>
  <c r="L52" i="4"/>
  <c r="L223" i="4"/>
  <c r="L49" i="4"/>
  <c r="L4" i="3"/>
  <c r="L39" i="3"/>
  <c r="K39" i="3"/>
  <c r="K42" i="3" s="1"/>
  <c r="E39" i="3"/>
  <c r="H39" i="3" s="1"/>
  <c r="O38" i="3"/>
  <c r="P38" i="3" s="1"/>
  <c r="L38" i="3"/>
  <c r="K38" i="3"/>
  <c r="E38" i="3"/>
  <c r="H38" i="3" s="1"/>
  <c r="O37" i="3"/>
  <c r="P37" i="3" s="1"/>
  <c r="L37" i="3"/>
  <c r="K37" i="3"/>
  <c r="E37" i="3"/>
  <c r="H37" i="3" s="1"/>
  <c r="O36" i="3"/>
  <c r="P36" i="3" s="1"/>
  <c r="L36" i="3"/>
  <c r="K36" i="3"/>
  <c r="E36" i="3"/>
  <c r="H36" i="3" s="1"/>
  <c r="O35" i="3"/>
  <c r="P35" i="3" s="1"/>
  <c r="L35" i="3"/>
  <c r="K35" i="3"/>
  <c r="E35" i="3"/>
  <c r="H35" i="3" s="1"/>
  <c r="N35" i="3" s="1"/>
  <c r="O34" i="3"/>
  <c r="P34" i="3" s="1"/>
  <c r="L34" i="3"/>
  <c r="K34" i="3"/>
  <c r="E34" i="3"/>
  <c r="H34" i="3" s="1"/>
  <c r="N34" i="3" s="1"/>
  <c r="O33" i="3"/>
  <c r="P33" i="3" s="1"/>
  <c r="L33" i="3"/>
  <c r="E33" i="3"/>
  <c r="H33" i="3" s="1"/>
  <c r="N33" i="3" s="1"/>
  <c r="O32" i="3"/>
  <c r="P32" i="3" s="1"/>
  <c r="L32" i="3"/>
  <c r="K32" i="3"/>
  <c r="K41" i="3" s="1"/>
  <c r="E32" i="3"/>
  <c r="H32" i="3" s="1"/>
  <c r="N32" i="3" s="1"/>
  <c r="P31" i="3"/>
  <c r="O31" i="3"/>
  <c r="L31" i="3"/>
  <c r="K31" i="3"/>
  <c r="E31" i="3"/>
  <c r="H31" i="3" s="1"/>
  <c r="N31" i="3" s="1"/>
  <c r="O30" i="3"/>
  <c r="P30" i="3" s="1"/>
  <c r="L30" i="3"/>
  <c r="K30" i="3"/>
  <c r="E30" i="3"/>
  <c r="H30" i="3" s="1"/>
  <c r="N30" i="3" s="1"/>
  <c r="O29" i="3"/>
  <c r="P29" i="3" s="1"/>
  <c r="L29" i="3"/>
  <c r="K29" i="3"/>
  <c r="E29" i="3"/>
  <c r="H29" i="3" s="1"/>
  <c r="O28" i="3"/>
  <c r="P28" i="3" s="1"/>
  <c r="L28" i="3"/>
  <c r="M28" i="3" s="1"/>
  <c r="K28" i="3"/>
  <c r="E28" i="3"/>
  <c r="H28" i="3" s="1"/>
  <c r="O27" i="3"/>
  <c r="P27" i="3" s="1"/>
  <c r="L27" i="3"/>
  <c r="K27" i="3"/>
  <c r="E27" i="3"/>
  <c r="H27" i="3" s="1"/>
  <c r="O26" i="3"/>
  <c r="P26" i="3" s="1"/>
  <c r="L26" i="3"/>
  <c r="K26" i="3"/>
  <c r="H26" i="3"/>
  <c r="N26" i="3" s="1"/>
  <c r="K226" i="4"/>
  <c r="E228" i="4"/>
  <c r="E227" i="4"/>
  <c r="E229" i="4" s="1"/>
  <c r="K203" i="4"/>
  <c r="N28" i="3" l="1"/>
  <c r="M40" i="3"/>
  <c r="N39" i="3"/>
  <c r="K40" i="3"/>
  <c r="N37" i="3"/>
  <c r="J45" i="3"/>
  <c r="O40" i="3"/>
  <c r="L40" i="3"/>
  <c r="N38" i="3"/>
  <c r="N29" i="3"/>
  <c r="N27" i="3"/>
  <c r="N36" i="3"/>
  <c r="H40" i="3"/>
  <c r="P40" i="3"/>
  <c r="N40" i="3" l="1"/>
  <c r="H41" i="3"/>
  <c r="E23" i="6" l="1"/>
  <c r="E22" i="6"/>
  <c r="E9" i="4"/>
  <c r="E7" i="4"/>
  <c r="E8" i="4"/>
  <c r="K22" i="6" l="1"/>
  <c r="K23" i="6"/>
  <c r="K5" i="4"/>
  <c r="L23" i="6" l="1"/>
  <c r="L22" i="6"/>
  <c r="L226" i="4"/>
  <c r="L35" i="6" l="1"/>
  <c r="L225" i="6" s="1"/>
  <c r="L203" i="4"/>
  <c r="L5" i="4"/>
  <c r="F68" i="4"/>
  <c r="K68" i="4" s="1"/>
  <c r="F67" i="4"/>
  <c r="K67" i="4" s="1"/>
  <c r="F33" i="4"/>
  <c r="K33" i="4" s="1"/>
  <c r="K32" i="4"/>
  <c r="L32" i="4" s="1"/>
  <c r="F66" i="4" l="1"/>
  <c r="K66" i="4" s="1"/>
  <c r="F70" i="4"/>
  <c r="K70" i="4" s="1"/>
  <c r="F69" i="4"/>
  <c r="K69" i="4" s="1"/>
  <c r="K30" i="4"/>
  <c r="L30" i="4" s="1"/>
  <c r="F65" i="4" l="1"/>
  <c r="K65" i="4" s="1"/>
  <c r="K211" i="4" l="1"/>
  <c r="K212" i="4"/>
  <c r="K213" i="4"/>
  <c r="K214" i="4"/>
  <c r="K210" i="4"/>
  <c r="L210" i="4" s="1"/>
  <c r="K207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4" i="4"/>
  <c r="K205" i="4"/>
  <c r="K206" i="4"/>
  <c r="K128" i="4"/>
  <c r="K126" i="4"/>
  <c r="K125" i="4"/>
  <c r="K127" i="4"/>
  <c r="E120" i="2"/>
  <c r="F229" i="4" l="1"/>
  <c r="F228" i="4"/>
  <c r="F227" i="4"/>
  <c r="F71" i="4"/>
  <c r="K229" i="4" l="1"/>
  <c r="K228" i="4"/>
  <c r="K227" i="4"/>
  <c r="K34" i="4"/>
  <c r="L33" i="4" l="1"/>
  <c r="L68" i="4"/>
  <c r="L67" i="4"/>
  <c r="L70" i="4"/>
  <c r="L66" i="4"/>
  <c r="L69" i="4"/>
  <c r="L65" i="4"/>
  <c r="L132" i="4"/>
  <c r="L136" i="4"/>
  <c r="L148" i="4"/>
  <c r="L159" i="4"/>
  <c r="L171" i="4"/>
  <c r="L187" i="4"/>
  <c r="L199" i="4"/>
  <c r="L128" i="4"/>
  <c r="L140" i="4"/>
  <c r="L152" i="4"/>
  <c r="L163" i="4"/>
  <c r="L179" i="4"/>
  <c r="L191" i="4"/>
  <c r="L144" i="4"/>
  <c r="L156" i="4"/>
  <c r="L167" i="4"/>
  <c r="L175" i="4"/>
  <c r="L183" i="4"/>
  <c r="L195" i="4"/>
  <c r="L207" i="4"/>
  <c r="L127" i="4"/>
  <c r="L186" i="4"/>
  <c r="L162" i="4"/>
  <c r="L139" i="4"/>
  <c r="L201" i="4"/>
  <c r="L177" i="4"/>
  <c r="L138" i="4"/>
  <c r="L214" i="4"/>
  <c r="L166" i="4"/>
  <c r="L193" i="4"/>
  <c r="L176" i="4"/>
  <c r="L213" i="4"/>
  <c r="L182" i="4"/>
  <c r="L173" i="4"/>
  <c r="L202" i="4"/>
  <c r="L188" i="4"/>
  <c r="L141" i="4"/>
  <c r="L198" i="4"/>
  <c r="L174" i="4"/>
  <c r="L151" i="4"/>
  <c r="L131" i="4"/>
  <c r="L189" i="4"/>
  <c r="L165" i="4"/>
  <c r="L146" i="4"/>
  <c r="L130" i="4"/>
  <c r="L190" i="4"/>
  <c r="L143" i="4"/>
  <c r="L169" i="4"/>
  <c r="L204" i="4"/>
  <c r="L184" i="4"/>
  <c r="L168" i="4"/>
  <c r="L153" i="4"/>
  <c r="L137" i="4"/>
  <c r="L194" i="4"/>
  <c r="L170" i="4"/>
  <c r="L147" i="4"/>
  <c r="L125" i="4"/>
  <c r="L185" i="4"/>
  <c r="L161" i="4"/>
  <c r="L142" i="4"/>
  <c r="L200" i="4"/>
  <c r="L178" i="4"/>
  <c r="L205" i="4"/>
  <c r="L154" i="4"/>
  <c r="L196" i="4"/>
  <c r="L180" i="4"/>
  <c r="L164" i="4"/>
  <c r="L149" i="4"/>
  <c r="L133" i="4"/>
  <c r="L212" i="4"/>
  <c r="L192" i="4"/>
  <c r="L160" i="4"/>
  <c r="L145" i="4"/>
  <c r="L129" i="4"/>
  <c r="L206" i="4"/>
  <c r="L158" i="4"/>
  <c r="L135" i="4"/>
  <c r="L197" i="4"/>
  <c r="L150" i="4"/>
  <c r="L134" i="4"/>
  <c r="L155" i="4"/>
  <c r="L181" i="4"/>
  <c r="L126" i="4"/>
  <c r="L172" i="4"/>
  <c r="L157" i="4"/>
  <c r="L211" i="4"/>
  <c r="L225" i="4"/>
  <c r="L227" i="4"/>
  <c r="L229" i="4"/>
  <c r="L228" i="4"/>
  <c r="K71" i="4"/>
  <c r="L71" i="4" s="1"/>
  <c r="L34" i="4"/>
  <c r="L230" i="4" l="1"/>
  <c r="L215" i="4"/>
  <c r="L208" i="4"/>
  <c r="F121" i="4"/>
  <c r="K121" i="4" s="1"/>
  <c r="L121" i="4" s="1"/>
  <c r="F120" i="4"/>
  <c r="K120" i="4" s="1"/>
  <c r="F119" i="4"/>
  <c r="F118" i="4"/>
  <c r="K118" i="4" s="1"/>
  <c r="F117" i="4"/>
  <c r="K117" i="4" s="1"/>
  <c r="F116" i="4"/>
  <c r="K116" i="4" s="1"/>
  <c r="F115" i="4"/>
  <c r="F114" i="4"/>
  <c r="K114" i="4" s="1"/>
  <c r="F113" i="4"/>
  <c r="K113" i="4" s="1"/>
  <c r="F112" i="4"/>
  <c r="K112" i="4" s="1"/>
  <c r="F111" i="4"/>
  <c r="K111" i="4" s="1"/>
  <c r="F110" i="4"/>
  <c r="K110" i="4" s="1"/>
  <c r="F109" i="4"/>
  <c r="K109" i="4" s="1"/>
  <c r="F107" i="4"/>
  <c r="K107" i="4" s="1"/>
  <c r="F106" i="4"/>
  <c r="K106" i="4" s="1"/>
  <c r="F105" i="4"/>
  <c r="A93" i="4"/>
  <c r="A98" i="4" s="1"/>
  <c r="A103" i="4" s="1"/>
  <c r="A91" i="4"/>
  <c r="A96" i="4" s="1"/>
  <c r="A101" i="4" s="1"/>
  <c r="A90" i="4"/>
  <c r="A95" i="4" s="1"/>
  <c r="A100" i="4" s="1"/>
  <c r="A89" i="4"/>
  <c r="A94" i="4" s="1"/>
  <c r="A99" i="4" s="1"/>
  <c r="A104" i="4" s="1"/>
  <c r="F85" i="4"/>
  <c r="F90" i="4" s="1"/>
  <c r="F95" i="4" s="1"/>
  <c r="F100" i="4" s="1"/>
  <c r="K100" i="4" s="1"/>
  <c r="F80" i="4"/>
  <c r="F86" i="4" s="1"/>
  <c r="F91" i="4" s="1"/>
  <c r="F96" i="4" s="1"/>
  <c r="F101" i="4" s="1"/>
  <c r="F79" i="4"/>
  <c r="F84" i="4" s="1"/>
  <c r="F89" i="4" s="1"/>
  <c r="F94" i="4" s="1"/>
  <c r="F99" i="4" s="1"/>
  <c r="F104" i="4" s="1"/>
  <c r="K78" i="4"/>
  <c r="F76" i="4"/>
  <c r="K76" i="4" s="1"/>
  <c r="F75" i="4"/>
  <c r="K75" i="4" s="1"/>
  <c r="F74" i="4"/>
  <c r="K74" i="4" s="1"/>
  <c r="F73" i="4"/>
  <c r="K73" i="4" s="1"/>
  <c r="F63" i="4"/>
  <c r="K63" i="4" s="1"/>
  <c r="F62" i="4"/>
  <c r="K62" i="4" s="1"/>
  <c r="K79" i="4" l="1"/>
  <c r="K80" i="4"/>
  <c r="F83" i="4"/>
  <c r="F88" i="4" s="1"/>
  <c r="F93" i="4" s="1"/>
  <c r="F98" i="4" s="1"/>
  <c r="F103" i="4" s="1"/>
  <c r="F19" i="4"/>
  <c r="K19" i="4" s="1"/>
  <c r="F20" i="4"/>
  <c r="K20" i="4" s="1"/>
  <c r="F21" i="4"/>
  <c r="K21" i="4" s="1"/>
  <c r="F28" i="4"/>
  <c r="K28" i="4" s="1"/>
  <c r="F81" i="4"/>
  <c r="K81" i="4" s="1"/>
  <c r="F60" i="4"/>
  <c r="K60" i="4" s="1"/>
  <c r="F59" i="4"/>
  <c r="K59" i="4" s="1"/>
  <c r="F58" i="4"/>
  <c r="K58" i="4" s="1"/>
  <c r="L116" i="4" l="1"/>
  <c r="L114" i="4"/>
  <c r="L113" i="4"/>
  <c r="L100" i="4"/>
  <c r="L79" i="4"/>
  <c r="L74" i="4"/>
  <c r="L78" i="4"/>
  <c r="L117" i="4"/>
  <c r="L111" i="4"/>
  <c r="L110" i="4"/>
  <c r="L80" i="4"/>
  <c r="L75" i="4"/>
  <c r="L109" i="4"/>
  <c r="L73" i="4"/>
  <c r="L112" i="4"/>
  <c r="L107" i="4"/>
  <c r="L76" i="4"/>
  <c r="L120" i="4"/>
  <c r="L62" i="4"/>
  <c r="L63" i="4"/>
  <c r="L28" i="4"/>
  <c r="L20" i="4"/>
  <c r="L19" i="4"/>
  <c r="L21" i="4"/>
  <c r="L81" i="4"/>
  <c r="L92" i="4"/>
  <c r="L87" i="4"/>
  <c r="L97" i="4"/>
  <c r="L217" i="4"/>
  <c r="L108" i="4"/>
  <c r="L102" i="4"/>
  <c r="L216" i="4"/>
  <c r="L82" i="4"/>
  <c r="F222" i="4"/>
  <c r="K222" i="4" s="1"/>
  <c r="L222" i="4" s="1"/>
  <c r="F221" i="4"/>
  <c r="K221" i="4" s="1"/>
  <c r="L221" i="4" s="1"/>
  <c r="F220" i="4"/>
  <c r="K220" i="4" s="1"/>
  <c r="L220" i="4" s="1"/>
  <c r="F219" i="4" l="1"/>
  <c r="K219" i="4" s="1"/>
  <c r="E47" i="4"/>
  <c r="F48" i="4"/>
  <c r="F44" i="4"/>
  <c r="K44" i="4" s="1"/>
  <c r="L44" i="4" s="1"/>
  <c r="F47" i="4"/>
  <c r="F46" i="4"/>
  <c r="F45" i="4"/>
  <c r="K45" i="4" s="1"/>
  <c r="L45" i="4" s="1"/>
  <c r="F40" i="4"/>
  <c r="K40" i="4" s="1"/>
  <c r="L40" i="4" s="1"/>
  <c r="F39" i="4"/>
  <c r="K39" i="4" s="1"/>
  <c r="L39" i="4" s="1"/>
  <c r="F38" i="4"/>
  <c r="K38" i="4" s="1"/>
  <c r="L38" i="4" s="1"/>
  <c r="F37" i="4"/>
  <c r="K37" i="4" s="1"/>
  <c r="L37" i="4" s="1"/>
  <c r="F23" i="4"/>
  <c r="L42" i="4" l="1"/>
  <c r="L219" i="4"/>
  <c r="L224" i="4" s="1"/>
  <c r="K48" i="4"/>
  <c r="L48" i="4" s="1"/>
  <c r="K47" i="4"/>
  <c r="L47" i="4" s="1"/>
  <c r="K10" i="3"/>
  <c r="F13" i="4"/>
  <c r="K13" i="4" s="1"/>
  <c r="L13" i="4" s="1"/>
  <c r="F15" i="4"/>
  <c r="K15" i="4" s="1"/>
  <c r="L15" i="4" s="1"/>
  <c r="F16" i="4"/>
  <c r="F14" i="4"/>
  <c r="K19" i="3" l="1"/>
  <c r="J23" i="3"/>
  <c r="F8" i="4"/>
  <c r="K8" i="4" s="1"/>
  <c r="L8" i="4" s="1"/>
  <c r="F9" i="4"/>
  <c r="F7" i="4"/>
  <c r="K7" i="4" s="1"/>
  <c r="L7" i="4" s="1"/>
  <c r="K6" i="4" l="1"/>
  <c r="L6" i="4" s="1"/>
  <c r="K9" i="4"/>
  <c r="L9" i="4" s="1"/>
  <c r="L10" i="4" l="1"/>
  <c r="F31" i="4"/>
  <c r="K31" i="4" s="1"/>
  <c r="L31" i="4" s="1"/>
  <c r="F29" i="4" l="1"/>
  <c r="P9" i="3"/>
  <c r="P8" i="3"/>
  <c r="O4" i="3"/>
  <c r="P4" i="3" s="1"/>
  <c r="O16" i="3"/>
  <c r="P16" i="3" s="1"/>
  <c r="O15" i="3"/>
  <c r="P15" i="3" s="1"/>
  <c r="O14" i="3"/>
  <c r="P14" i="3" s="1"/>
  <c r="O13" i="3"/>
  <c r="P13" i="3" s="1"/>
  <c r="O12" i="3"/>
  <c r="P12" i="3" s="1"/>
  <c r="O11" i="3"/>
  <c r="P11" i="3" s="1"/>
  <c r="O10" i="3"/>
  <c r="P10" i="3" s="1"/>
  <c r="O9" i="3"/>
  <c r="O8" i="3"/>
  <c r="O7" i="3"/>
  <c r="P7" i="3" s="1"/>
  <c r="O6" i="3"/>
  <c r="P6" i="3" s="1"/>
  <c r="O5" i="3"/>
  <c r="P5" i="3" s="1"/>
  <c r="L6" i="3"/>
  <c r="L7" i="3"/>
  <c r="L5" i="3"/>
  <c r="L17" i="3"/>
  <c r="L16" i="3"/>
  <c r="L15" i="3"/>
  <c r="L14" i="3"/>
  <c r="L13" i="3"/>
  <c r="L12" i="3"/>
  <c r="L11" i="3"/>
  <c r="L10" i="3"/>
  <c r="L9" i="3"/>
  <c r="L8" i="3"/>
  <c r="F25" i="4"/>
  <c r="F24" i="4"/>
  <c r="M6" i="3" l="1"/>
  <c r="P18" i="3"/>
  <c r="O18" i="3"/>
  <c r="K25" i="4"/>
  <c r="L25" i="4" s="1"/>
  <c r="M18" i="3"/>
  <c r="L18" i="3"/>
  <c r="K24" i="4"/>
  <c r="L24" i="4" s="1"/>
  <c r="F22" i="4"/>
  <c r="K17" i="3"/>
  <c r="E17" i="3"/>
  <c r="H17" i="3" s="1"/>
  <c r="N17" i="3" s="1"/>
  <c r="K16" i="3"/>
  <c r="E16" i="3"/>
  <c r="H16" i="3" s="1"/>
  <c r="N16" i="3" s="1"/>
  <c r="K15" i="3"/>
  <c r="E15" i="3"/>
  <c r="H15" i="3" s="1"/>
  <c r="N15" i="3" s="1"/>
  <c r="K14" i="3"/>
  <c r="E14" i="3"/>
  <c r="H14" i="3" s="1"/>
  <c r="N14" i="3" s="1"/>
  <c r="E11" i="3"/>
  <c r="H11" i="3" s="1"/>
  <c r="N11" i="3" s="1"/>
  <c r="E10" i="3"/>
  <c r="H10" i="3" s="1"/>
  <c r="N10" i="3" s="1"/>
  <c r="E9" i="3"/>
  <c r="K13" i="3"/>
  <c r="E13" i="3"/>
  <c r="K119" i="4"/>
  <c r="L119" i="4" s="1"/>
  <c r="K115" i="4"/>
  <c r="L115" i="4" s="1"/>
  <c r="L106" i="4"/>
  <c r="K104" i="4"/>
  <c r="L104" i="4" s="1"/>
  <c r="K101" i="4"/>
  <c r="L101" i="4" s="1"/>
  <c r="K99" i="4"/>
  <c r="L99" i="4" s="1"/>
  <c r="K96" i="4"/>
  <c r="L96" i="4" s="1"/>
  <c r="K95" i="4"/>
  <c r="L95" i="4" s="1"/>
  <c r="K94" i="4"/>
  <c r="L94" i="4" s="1"/>
  <c r="K93" i="4"/>
  <c r="L93" i="4" s="1"/>
  <c r="K91" i="4"/>
  <c r="L91" i="4" s="1"/>
  <c r="K90" i="4"/>
  <c r="L90" i="4" s="1"/>
  <c r="K89" i="4"/>
  <c r="L89" i="4" s="1"/>
  <c r="K88" i="4"/>
  <c r="L88" i="4" s="1"/>
  <c r="K86" i="4"/>
  <c r="L86" i="4" s="1"/>
  <c r="K85" i="4"/>
  <c r="L85" i="4" s="1"/>
  <c r="K84" i="4"/>
  <c r="L84" i="4" s="1"/>
  <c r="K83" i="4"/>
  <c r="L83" i="4" s="1"/>
  <c r="L60" i="4"/>
  <c r="L59" i="4"/>
  <c r="L58" i="4"/>
  <c r="K46" i="4"/>
  <c r="L46" i="4" s="1"/>
  <c r="L54" i="4" s="1"/>
  <c r="K16" i="4"/>
  <c r="L16" i="4" s="1"/>
  <c r="K14" i="4"/>
  <c r="L14" i="4" s="1"/>
  <c r="K12" i="3"/>
  <c r="E12" i="3"/>
  <c r="H12" i="3" s="1"/>
  <c r="N12" i="3" s="1"/>
  <c r="H13" i="3" l="1"/>
  <c r="N13" i="3" s="1"/>
  <c r="K20" i="3"/>
  <c r="L17" i="4"/>
  <c r="K98" i="4"/>
  <c r="L98" i="4" s="1"/>
  <c r="L118" i="4"/>
  <c r="K105" i="4"/>
  <c r="L105" i="4" s="1"/>
  <c r="K103" i="4"/>
  <c r="L103" i="4" s="1"/>
  <c r="K5" i="3"/>
  <c r="K6" i="3"/>
  <c r="K7" i="3"/>
  <c r="K8" i="3"/>
  <c r="K9" i="3"/>
  <c r="K4" i="3"/>
  <c r="H9" i="3"/>
  <c r="N9" i="3" s="1"/>
  <c r="E8" i="3"/>
  <c r="H8" i="3" s="1"/>
  <c r="N8" i="3" s="1"/>
  <c r="E7" i="3"/>
  <c r="H7" i="3" s="1"/>
  <c r="N7" i="3" s="1"/>
  <c r="E6" i="3"/>
  <c r="H6" i="3" s="1"/>
  <c r="N6" i="3" s="1"/>
  <c r="E5" i="3"/>
  <c r="H5" i="3" s="1"/>
  <c r="N5" i="3" s="1"/>
  <c r="E4" i="3"/>
  <c r="H4" i="3" s="1"/>
  <c r="N4" i="3" s="1"/>
  <c r="L122" i="4" l="1"/>
  <c r="N18" i="3"/>
  <c r="K18" i="3"/>
  <c r="E29" i="4"/>
  <c r="K29" i="4" s="1"/>
  <c r="L29" i="4" s="1"/>
  <c r="H18" i="3"/>
  <c r="K26" i="4"/>
  <c r="L26" i="4" s="1"/>
  <c r="K27" i="4" l="1"/>
  <c r="L27" i="4" s="1"/>
  <c r="H19" i="3"/>
  <c r="K23" i="4"/>
  <c r="L23" i="4" s="1"/>
  <c r="J90" i="2"/>
  <c r="J72" i="2"/>
  <c r="J49" i="2"/>
  <c r="J53" i="2"/>
  <c r="J56" i="2"/>
  <c r="J30" i="2"/>
  <c r="J120" i="2"/>
  <c r="E118" i="2"/>
  <c r="J118" i="2" s="1"/>
  <c r="E117" i="2"/>
  <c r="J117" i="2" s="1"/>
  <c r="E116" i="2"/>
  <c r="J116" i="2" s="1"/>
  <c r="E115" i="2"/>
  <c r="J115" i="2" s="1"/>
  <c r="E114" i="2"/>
  <c r="J114" i="2" s="1"/>
  <c r="E113" i="2"/>
  <c r="J113" i="2" s="1"/>
  <c r="E112" i="2"/>
  <c r="J112" i="2" s="1"/>
  <c r="E111" i="2"/>
  <c r="J111" i="2" s="1"/>
  <c r="E110" i="2"/>
  <c r="J110" i="2" s="1"/>
  <c r="E109" i="2"/>
  <c r="J109" i="2" s="1"/>
  <c r="E108" i="2"/>
  <c r="J108" i="2" s="1"/>
  <c r="E107" i="2"/>
  <c r="J107" i="2" s="1"/>
  <c r="E106" i="2"/>
  <c r="J106" i="2" s="1"/>
  <c r="E104" i="2"/>
  <c r="J104" i="2" s="1"/>
  <c r="E103" i="2"/>
  <c r="J103" i="2" s="1"/>
  <c r="E102" i="2"/>
  <c r="J102" i="2" s="1"/>
  <c r="E101" i="2"/>
  <c r="J101" i="2" s="1"/>
  <c r="E100" i="2"/>
  <c r="E98" i="2"/>
  <c r="E124" i="2" s="1"/>
  <c r="J124" i="2" s="1"/>
  <c r="E97" i="2"/>
  <c r="J97" i="2" s="1"/>
  <c r="E96" i="2"/>
  <c r="J96" i="2" s="1"/>
  <c r="E95" i="2"/>
  <c r="J95" i="2" s="1"/>
  <c r="E93" i="2"/>
  <c r="J93" i="2" s="1"/>
  <c r="E92" i="2"/>
  <c r="J92" i="2" s="1"/>
  <c r="E91" i="2"/>
  <c r="J91" i="2" s="1"/>
  <c r="E88" i="2"/>
  <c r="J88" i="2" s="1"/>
  <c r="E87" i="2"/>
  <c r="J87" i="2" s="1"/>
  <c r="E86" i="2"/>
  <c r="E127" i="2" s="1"/>
  <c r="J127" i="2" s="1"/>
  <c r="E85" i="2"/>
  <c r="J85" i="2" s="1"/>
  <c r="E83" i="2"/>
  <c r="J83" i="2" s="1"/>
  <c r="E82" i="2"/>
  <c r="E81" i="2"/>
  <c r="J81" i="2" s="1"/>
  <c r="E80" i="2"/>
  <c r="J80" i="2" s="1"/>
  <c r="E78" i="2"/>
  <c r="J78" i="2" s="1"/>
  <c r="E77" i="2"/>
  <c r="J77" i="2" s="1"/>
  <c r="E76" i="2"/>
  <c r="J76" i="2" s="1"/>
  <c r="E74" i="2"/>
  <c r="J74" i="2" s="1"/>
  <c r="E73" i="2"/>
  <c r="J73" i="2" s="1"/>
  <c r="E72" i="2"/>
  <c r="E71" i="2"/>
  <c r="J71" i="2" s="1"/>
  <c r="E69" i="2"/>
  <c r="J69" i="2" s="1"/>
  <c r="E68" i="2"/>
  <c r="J68" i="2" s="1"/>
  <c r="E67" i="2"/>
  <c r="J67" i="2" s="1"/>
  <c r="E66" i="2"/>
  <c r="J66" i="2" s="1"/>
  <c r="E65" i="2"/>
  <c r="J65" i="2" s="1"/>
  <c r="E64" i="2"/>
  <c r="J64" i="2" s="1"/>
  <c r="E63" i="2"/>
  <c r="J63" i="2" s="1"/>
  <c r="E62" i="2"/>
  <c r="J62" i="2" s="1"/>
  <c r="E61" i="2"/>
  <c r="J61" i="2" s="1"/>
  <c r="E59" i="2"/>
  <c r="J59" i="2" s="1"/>
  <c r="E58" i="2"/>
  <c r="J58" i="2" s="1"/>
  <c r="E56" i="2"/>
  <c r="E55" i="2"/>
  <c r="J55" i="2" s="1"/>
  <c r="E54" i="2"/>
  <c r="J54" i="2" s="1"/>
  <c r="E52" i="2"/>
  <c r="J52" i="2" s="1"/>
  <c r="E51" i="2"/>
  <c r="J51" i="2" s="1"/>
  <c r="E50" i="2"/>
  <c r="J50" i="2" s="1"/>
  <c r="E49" i="2"/>
  <c r="E48" i="2"/>
  <c r="J48" i="2" s="1"/>
  <c r="E47" i="2"/>
  <c r="J47" i="2" s="1"/>
  <c r="E46" i="2"/>
  <c r="J46" i="2" s="1"/>
  <c r="E45" i="2"/>
  <c r="J45" i="2" s="1"/>
  <c r="E41" i="2"/>
  <c r="J41" i="2" s="1"/>
  <c r="E40" i="2"/>
  <c r="J40" i="2" s="1"/>
  <c r="E39" i="2"/>
  <c r="J39" i="2" s="1"/>
  <c r="E38" i="2"/>
  <c r="J38" i="2" s="1"/>
  <c r="E36" i="2"/>
  <c r="J36" i="2" s="1"/>
  <c r="E35" i="2"/>
  <c r="J35" i="2" s="1"/>
  <c r="E34" i="2"/>
  <c r="J34" i="2" s="1"/>
  <c r="E32" i="2"/>
  <c r="J32" i="2" s="1"/>
  <c r="E31" i="2"/>
  <c r="J31" i="2" s="1"/>
  <c r="E29" i="2"/>
  <c r="J29" i="2" s="1"/>
  <c r="E28" i="2"/>
  <c r="J28" i="2" s="1"/>
  <c r="E27" i="2"/>
  <c r="J27" i="2" s="1"/>
  <c r="E25" i="2"/>
  <c r="J25" i="2" s="1"/>
  <c r="E23" i="2"/>
  <c r="J23" i="2" s="1"/>
  <c r="E22" i="2"/>
  <c r="J22" i="2" s="1"/>
  <c r="E21" i="2"/>
  <c r="J21" i="2" s="1"/>
  <c r="E20" i="2"/>
  <c r="J20" i="2" s="1"/>
  <c r="E19" i="2"/>
  <c r="J19" i="2" s="1"/>
  <c r="E18" i="2"/>
  <c r="J18" i="2" s="1"/>
  <c r="E17" i="2"/>
  <c r="J17" i="2" s="1"/>
  <c r="E16" i="2"/>
  <c r="J16" i="2" s="1"/>
  <c r="E15" i="2"/>
  <c r="J15" i="2" s="1"/>
  <c r="E14" i="2"/>
  <c r="J14" i="2" s="1"/>
  <c r="E13" i="2"/>
  <c r="J13" i="2" s="1"/>
  <c r="E12" i="2"/>
  <c r="J12" i="2" s="1"/>
  <c r="E9" i="2"/>
  <c r="J9" i="2" s="1"/>
  <c r="E8" i="2"/>
  <c r="J8" i="2" s="1"/>
  <c r="E7" i="2"/>
  <c r="J7" i="2" s="1"/>
  <c r="E6" i="2"/>
  <c r="J6" i="2" s="1"/>
  <c r="J86" i="2" l="1"/>
  <c r="K22" i="4"/>
  <c r="L22" i="4" s="1"/>
  <c r="L35" i="4" s="1"/>
  <c r="L231" i="4" s="1"/>
  <c r="M10" i="4" s="1"/>
  <c r="J98" i="2"/>
  <c r="J82" i="2"/>
  <c r="E125" i="2"/>
  <c r="J125" i="2" s="1"/>
  <c r="J100" i="2"/>
  <c r="E126" i="2"/>
  <c r="J126" i="2" s="1"/>
  <c r="J128" i="2" s="1"/>
  <c r="J121" i="2"/>
  <c r="J130" i="2" l="1"/>
</calcChain>
</file>

<file path=xl/comments1.xml><?xml version="1.0" encoding="utf-8"?>
<comments xmlns="http://schemas.openxmlformats.org/spreadsheetml/2006/main">
  <authors>
    <author>Mario Pegoraro</author>
  </authors>
  <commentList>
    <comment ref="N10" authorId="0" shapeId="0">
      <text>
        <r>
          <rPr>
            <b/>
            <sz val="9"/>
            <color indexed="81"/>
            <rFont val="Segoe UI"/>
            <charset val="1"/>
          </rPr>
          <t>Mario Pegoraro:</t>
        </r>
        <r>
          <rPr>
            <sz val="9"/>
            <color indexed="81"/>
            <rFont val="Segoe UI"/>
            <charset val="1"/>
          </rPr>
          <t xml:space="preserve">
Percentual máximo adm local de acordo com Acórdão 2622/2013 TCU</t>
        </r>
      </text>
    </comment>
    <comment ref="C27" authorId="0" shapeId="0">
      <text>
        <r>
          <rPr>
            <b/>
            <sz val="9"/>
            <color indexed="81"/>
            <rFont val="Segoe UI"/>
            <family val="2"/>
          </rPr>
          <t>Mario Pegoraro:</t>
        </r>
        <r>
          <rPr>
            <sz val="9"/>
            <color indexed="81"/>
            <rFont val="Segoe UI"/>
            <family val="2"/>
          </rPr>
          <t xml:space="preserve">
Bota fora das escavações</t>
        </r>
      </text>
    </comment>
  </commentList>
</comments>
</file>

<file path=xl/comments2.xml><?xml version="1.0" encoding="utf-8"?>
<comments xmlns="http://schemas.openxmlformats.org/spreadsheetml/2006/main">
  <authors>
    <author>Mario Pegoraro</author>
  </authors>
  <commentList>
    <comment ref="C27" authorId="0" shapeId="0">
      <text>
        <r>
          <rPr>
            <b/>
            <sz val="9"/>
            <color indexed="81"/>
            <rFont val="Segoe UI"/>
            <family val="2"/>
          </rPr>
          <t>Mario Pegoraro:</t>
        </r>
        <r>
          <rPr>
            <sz val="9"/>
            <color indexed="81"/>
            <rFont val="Segoe UI"/>
            <family val="2"/>
          </rPr>
          <t xml:space="preserve">
Bota fora das escavações</t>
        </r>
      </text>
    </comment>
  </commentList>
</comments>
</file>

<file path=xl/sharedStrings.xml><?xml version="1.0" encoding="utf-8"?>
<sst xmlns="http://schemas.openxmlformats.org/spreadsheetml/2006/main" count="2034" uniqueCount="693">
  <si>
    <t>REDES COLETORAS DE ESGOTO</t>
  </si>
  <si>
    <t>Unitário</t>
  </si>
  <si>
    <t>Total</t>
  </si>
  <si>
    <t>Item</t>
  </si>
  <si>
    <t>Descrição</t>
  </si>
  <si>
    <t>1.1.</t>
  </si>
  <si>
    <t>SERVIÇOS PRELIMINARES</t>
  </si>
  <si>
    <t>1.1.1.</t>
  </si>
  <si>
    <t>H</t>
  </si>
  <si>
    <t>1.2.</t>
  </si>
  <si>
    <t>1.2.1.</t>
  </si>
  <si>
    <t>SINALIZACAO DE TRANSITO - NOTURNA</t>
  </si>
  <si>
    <t>M</t>
  </si>
  <si>
    <t>1.2.2.</t>
  </si>
  <si>
    <t>PLACA DE OBRA EM CHAPA DE ACO GALVANIZADO</t>
  </si>
  <si>
    <t>M2</t>
  </si>
  <si>
    <t>1.2.3.</t>
  </si>
  <si>
    <t>1.2.4.</t>
  </si>
  <si>
    <t>UN</t>
  </si>
  <si>
    <t>1.3.</t>
  </si>
  <si>
    <t>MOVIMENTAÇÃO, REMOÇÃO E REASSENTAMENTO DE PAVIMENTAÇÃO</t>
  </si>
  <si>
    <t>1.3.1.</t>
  </si>
  <si>
    <t>M3</t>
  </si>
  <si>
    <t>ESCAVAÇÃO EM VALA MATERIAL DE 3ª CATEGORIA - A FRIO</t>
  </si>
  <si>
    <t>M³</t>
  </si>
  <si>
    <t>EXECUÇÃO DE IMPRIMAÇÃO COM ASFALTO DILUÍDO CM-30. AF_09/2017</t>
  </si>
  <si>
    <t>PINTURA DE LIGACAO COM EMULSAO RR-2C</t>
  </si>
  <si>
    <t>T*KM</t>
  </si>
  <si>
    <t>1.4.</t>
  </si>
  <si>
    <t>ESCORAMENTO</t>
  </si>
  <si>
    <t>1.4.1.</t>
  </si>
  <si>
    <t>1.5.</t>
  </si>
  <si>
    <t>DRENAGEM / POÇOS DE VISITA / CAIXAS</t>
  </si>
  <si>
    <t>1.5.1.</t>
  </si>
  <si>
    <t>ESGOTAMENTO DE VALAS COM BOMBA</t>
  </si>
  <si>
    <t>-</t>
  </si>
  <si>
    <t>1.5.2.</t>
  </si>
  <si>
    <t>1.6.</t>
  </si>
  <si>
    <t>ASSENTAMENTO DE TAMPÃO DE TUBOS E PEÇAS</t>
  </si>
  <si>
    <t>1.6.1.</t>
  </si>
  <si>
    <t>ASSENTAMENTO DE TAMPAO DE FERRO FUNDIDO 600 MM</t>
  </si>
  <si>
    <t>1.6.2.</t>
  </si>
  <si>
    <t>1.7.</t>
  </si>
  <si>
    <t>MATERIAIS E EQUIPAMENTOS PARA REDES DE ESGOTO</t>
  </si>
  <si>
    <t>1.7.1.</t>
  </si>
  <si>
    <t>TUBO PEAD 150 MM PARA COLETA DE ESGOTO</t>
  </si>
  <si>
    <t>1.7.2.</t>
  </si>
  <si>
    <t>1.7.3.</t>
  </si>
  <si>
    <t>LIGAÇÕES PREDIAIS</t>
  </si>
  <si>
    <t>2.1.</t>
  </si>
  <si>
    <t>LOCAÇÃO E ESCAVAÇÃO</t>
  </si>
  <si>
    <t>2.1.1.</t>
  </si>
  <si>
    <t>2.1.2.</t>
  </si>
  <si>
    <t>2.1.3.</t>
  </si>
  <si>
    <t>ESCAVAÇÃO EM VALA MATERIAL DE 3ª CATEGORIA</t>
  </si>
  <si>
    <t>2.1.4.</t>
  </si>
  <si>
    <t>2.1.5.</t>
  </si>
  <si>
    <t>2.1.6.</t>
  </si>
  <si>
    <t>ESGOTAMENTO COM BOMBA AUTOESCOVANTE</t>
  </si>
  <si>
    <t>2.1.7.</t>
  </si>
  <si>
    <t>2.1.8.</t>
  </si>
  <si>
    <t>2.2.</t>
  </si>
  <si>
    <t>ASSENTAMENTO DE TUBOS E PEÇAS</t>
  </si>
  <si>
    <t>2.2.1.</t>
  </si>
  <si>
    <t>2.2.2.</t>
  </si>
  <si>
    <t>INSTALACAO DE CONJ.MOTO BOMBA SUBMERSIVEL ATE 10 CV</t>
  </si>
  <si>
    <t>2.2.3.</t>
  </si>
  <si>
    <t>PEDRA BRITADA N. 1 (9,5 a 19 MM) POSTO PEDREIRA/FORNECEDOR, SEM FRETE</t>
  </si>
  <si>
    <t>2.3.</t>
  </si>
  <si>
    <t>URBANIZAÇÃO</t>
  </si>
  <si>
    <t>2.3.1.</t>
  </si>
  <si>
    <t>2.3.2.</t>
  </si>
  <si>
    <t>2.4.</t>
  </si>
  <si>
    <t>MATERIAIS E EQUIPAMENTOS PARA ELEVATÓRIAS</t>
  </si>
  <si>
    <t>2.4.1.</t>
  </si>
  <si>
    <t>TUBO FERRO DUCTIL DN 80 MM</t>
  </si>
  <si>
    <t>2.4.2.</t>
  </si>
  <si>
    <t>VÁLVULA DE RETENÇÃO FLANGEADA DN 80 MM</t>
  </si>
  <si>
    <t>UN.</t>
  </si>
  <si>
    <t>2.4.3.</t>
  </si>
  <si>
    <t>VÁLVULA  BORBOLETA FLANGEADA DN 80 MM</t>
  </si>
  <si>
    <t>2.4.4.</t>
  </si>
  <si>
    <t>TE FERRO DUCTIL FLAGEADO</t>
  </si>
  <si>
    <t>2.4.5.</t>
  </si>
  <si>
    <t>ADAPTADOR TUBO DE FERRO DUCTIL DN 80 X PVC SOLDÁVEL DN 80 MM</t>
  </si>
  <si>
    <t>2.4.6.</t>
  </si>
  <si>
    <t>TUBO PVC SOLDÁVEL DN 40 MM</t>
  </si>
  <si>
    <t>2.4.7.</t>
  </si>
  <si>
    <t>CURVA PVC SOLDÁVEL 90 ° DN 40 MM</t>
  </si>
  <si>
    <t>2.4.8.</t>
  </si>
  <si>
    <t>CURVA 90° FERRO DUCTIL FLAGEADA DN 80 MM</t>
  </si>
  <si>
    <t>2.4.9.</t>
  </si>
  <si>
    <t>2.5.</t>
  </si>
  <si>
    <t>OBRAS CIVÍS</t>
  </si>
  <si>
    <t>2.5.1.</t>
  </si>
  <si>
    <t>2.5.2.</t>
  </si>
  <si>
    <t>ACO CA-50, 10,0 MM, DOBRADO E CORTADO</t>
  </si>
  <si>
    <t>KG</t>
  </si>
  <si>
    <t>2.5.3.</t>
  </si>
  <si>
    <t>2.5.4.</t>
  </si>
  <si>
    <t>2.6.</t>
  </si>
  <si>
    <t>FUNDAÇÃO</t>
  </si>
  <si>
    <t>2.6.1.</t>
  </si>
  <si>
    <t>2.6.2.</t>
  </si>
  <si>
    <t>LANÇAMENTO COM USO DE BALDES, ADENSAMENTO E ACABAMENTO DE CONCRETO EM ESTRUTURAS. AF_12/2015</t>
  </si>
  <si>
    <t>2.6.3.</t>
  </si>
  <si>
    <t>2.7.</t>
  </si>
  <si>
    <t>VIGAS BALDRAME</t>
  </si>
  <si>
    <t>2.7.1.</t>
  </si>
  <si>
    <t>2.7.2.</t>
  </si>
  <si>
    <t>2.7.3.</t>
  </si>
  <si>
    <t>2.7.4.</t>
  </si>
  <si>
    <t>2.8.</t>
  </si>
  <si>
    <t>PILARES</t>
  </si>
  <si>
    <t>2.8.1.</t>
  </si>
  <si>
    <t>2.8.2.</t>
  </si>
  <si>
    <t>2.8.3.</t>
  </si>
  <si>
    <t>2.8.4.</t>
  </si>
  <si>
    <t>2.9.</t>
  </si>
  <si>
    <t>VIGAS PARA COBERTURA</t>
  </si>
  <si>
    <t>2.9.1.</t>
  </si>
  <si>
    <t>2.9.2.</t>
  </si>
  <si>
    <t>2.9.3.</t>
  </si>
  <si>
    <t>2.9.4.</t>
  </si>
  <si>
    <t>2.10.</t>
  </si>
  <si>
    <t>LAJE SUPERIOR</t>
  </si>
  <si>
    <t>2.10.1.</t>
  </si>
  <si>
    <t>2.10.2.</t>
  </si>
  <si>
    <t>2.10.3.</t>
  </si>
  <si>
    <t>2.10.4.</t>
  </si>
  <si>
    <t>2.11.</t>
  </si>
  <si>
    <t>ESTRUTURA POÇO ELEVATÓRIA</t>
  </si>
  <si>
    <t>2.11.1.</t>
  </si>
  <si>
    <t>2.11.2.</t>
  </si>
  <si>
    <t>2.11.3.</t>
  </si>
  <si>
    <t>2.11.4.</t>
  </si>
  <si>
    <t>2.11.5.</t>
  </si>
  <si>
    <t>2.12.</t>
  </si>
  <si>
    <t>ASSENTAMENTO DE TUBOS, PEÇAS E FINALIZAÇÃO DE OBRA</t>
  </si>
  <si>
    <t>2.12.1.</t>
  </si>
  <si>
    <t>2.12.2.</t>
  </si>
  <si>
    <t>2.12.3.</t>
  </si>
  <si>
    <t>2.12.4.</t>
  </si>
  <si>
    <t>2.12.5.</t>
  </si>
  <si>
    <t>2.12.6.</t>
  </si>
  <si>
    <t>PINTURA A OLEO, 2 DEMAOS</t>
  </si>
  <si>
    <t>2.12.7.</t>
  </si>
  <si>
    <t>2.12.8.</t>
  </si>
  <si>
    <t>2.12.9.</t>
  </si>
  <si>
    <t>2.12.10.</t>
  </si>
  <si>
    <t>2.12.11.</t>
  </si>
  <si>
    <t>2.12.12.</t>
  </si>
  <si>
    <t>ELETRODUTO PVC FLEXIVEL CORRUGADO, COR AMARELA, DE 25 MM</t>
  </si>
  <si>
    <t>2.12.13.</t>
  </si>
  <si>
    <t>2.13.</t>
  </si>
  <si>
    <t>INSTALAÇÃO ELÉTRICA ENTRADA E BOMBAS</t>
  </si>
  <si>
    <t>2.13.1.</t>
  </si>
  <si>
    <t>3.1.</t>
  </si>
  <si>
    <t>3.1.1.</t>
  </si>
  <si>
    <t>3.1.3.</t>
  </si>
  <si>
    <t>3.1.4.</t>
  </si>
  <si>
    <t>3.1.5.</t>
  </si>
  <si>
    <r>
      <rPr>
        <sz val="8"/>
        <rFont val="Arial"/>
        <family val="2"/>
      </rPr>
      <t>ISOLAMENTO DE OBRA COM TELA PLASTICA COM MALHA DE 5MM E
ESTRUTURA DE MADEIRA PONTALETEADA</t>
    </r>
  </si>
  <si>
    <r>
      <rPr>
        <sz val="8"/>
        <rFont val="Arial"/>
        <family val="2"/>
      </rPr>
      <t>ESCAVAÇÃO MANUAL DE VALA COM PROFUNDIDADE MENOR OU IGUAL A
1,30 M. AF_03/2016</t>
    </r>
  </si>
  <si>
    <r>
      <rPr>
        <sz val="8"/>
        <rFont val="Arial"/>
        <family val="2"/>
      </rPr>
      <t>ESCAVAÇÃO MECANIZADA DE VALA COM PROFUNDIDADE ATÉ 1,5 M (MÉDIA ENTRE MONTANTE E JUSANTE/UMA COMPOSIÇÃO POR TRECHO) COM RETROESCAVADEIRA (CAPACIDADE DA CAÇAMBA DA RETRO: 0,26 M3 / POTÊNCIA: 88 HP), LARGURA MENOR QUE 0,8 M, EM SOLO DE 1A CATEGORIA,
LOCAISCOM BAIXO NÍVEL DE INTERFERÊNCIA. AF_01/2015</t>
    </r>
  </si>
  <si>
    <r>
      <rPr>
        <sz val="8"/>
        <rFont val="Arial"/>
        <family val="2"/>
      </rPr>
      <t>REATERRO MECANIZADO DE VALA COM ESCAVADEIRA HIDRÁULICA (CAPACIDADE DA CAÇAMBA: 0,8 M³ / POTÊNCIA: 111 HP), LARGURA ATÉ 1,5 M, PROFUNDIDADE DE 1,5 A 3,0 M, COM SOLO DE 1ª CATEGORIA EM LOCAIS COM
ALTO NÍVEL DE INTERFERÊNCIA. AF_04/2016</t>
    </r>
  </si>
  <si>
    <r>
      <rPr>
        <sz val="8"/>
        <rFont val="Arial"/>
        <family val="2"/>
      </rPr>
      <t>CARGA E DESCARGA MECANICA DE SOLO UTILIZANDO CAMINHAO
BASCULANTE 6,0M3/16T E PA CARREGADEIRA SOBRE PNEUS 128 HP, CAPACIDADE DA CAÇAMBA 1,7 A 2,8 M3, PESO OPERACIONAL 11632 KG</t>
    </r>
  </si>
  <si>
    <r>
      <rPr>
        <sz val="8"/>
        <rFont val="Arial"/>
        <family val="2"/>
      </rPr>
      <t>DEMOLIÇÃO DE PAVIMENTAÇÃO ASFÁLTICA COM UTILIZAÇÃO DE MARTELO PERFURADOR, ESPESSURA ATÉ 15 CM, EXCLUSIVE CARGA E
TRANSPORTE</t>
    </r>
  </si>
  <si>
    <r>
      <rPr>
        <sz val="8"/>
        <rFont val="Arial"/>
        <family val="2"/>
      </rPr>
      <t>REGULARIZACAO E COMPACTACAO DE SUBLEITO ATE 20 CM DE
ESPESSURA</t>
    </r>
  </si>
  <si>
    <r>
      <rPr>
        <sz val="8"/>
        <rFont val="Arial"/>
        <family val="2"/>
      </rPr>
      <t>EXECUÇÃO E COMPACTAÇÃO DE BASE E OU SUB BASE COM BRITA
GRADUADA SIMPLES - EXCLUSIVE CARGA E TRANSPORTE. AF_09/2017</t>
    </r>
  </si>
  <si>
    <r>
      <rPr>
        <sz val="8"/>
        <rFont val="Arial"/>
        <family val="2"/>
      </rPr>
      <t>CONSTRUÇÃO DE PAVIMENTO COM APLICAÇÃO DE CONCRETO BETUMINOSO USINADO A QUENTE (CBUQ), CAMADA DE ROLAMENTO, COM ESPESSURA DE
5,0 CM - EXCLUSIVE TRANSPORTE. AF_03/2017</t>
    </r>
  </si>
  <si>
    <r>
      <rPr>
        <sz val="8"/>
        <rFont val="Arial"/>
        <family val="2"/>
      </rPr>
      <t>TRANSPORTE CBUQ - JOAÇABA CAMPOS NOVOS C/ CAMINHÃO
BASCULANTE CAP 8 Ton - 55 Km</t>
    </r>
  </si>
  <si>
    <r>
      <rPr>
        <sz val="8"/>
        <rFont val="Arial"/>
        <family val="2"/>
      </rPr>
      <t>ESCORAMENTO DE VALA, TIPO PONTALETEAMENTO, COM PROFUNDIDADE DE 1,5 A 3,0 M, LARGURA MAIOR OU IGUAL A 1,5 M E MENOR QUE 2,5 M, EM LOCAL COM NÍVEL BAIXO DE INTERFERÊNCIA.
AF_06/2016</t>
    </r>
  </si>
  <si>
    <r>
      <rPr>
        <sz val="8"/>
        <rFont val="Arial"/>
        <family val="2"/>
      </rPr>
      <t>(COMPOSIÇÃO REPRESENTATIVA) POÇO DE VISITA CIRCULAR PARA ESGOTO, EM CONCRETO PRÉ-MOLDADO, DIÂMETRO INTERNO = 1,0 M,
PROFUNDIDADE ATÉ 1,50 M, EXCLUINDO TAMPÃO. AF_04/2018</t>
    </r>
  </si>
  <si>
    <r>
      <rPr>
        <sz val="8"/>
        <rFont val="Arial"/>
        <family val="2"/>
      </rPr>
      <t>(COMPOSIÇÃO REPRESENTATIVA) POÇO DE VISITA CIRCULAR PARA ESGOTO,
EM CONCRETO PRÉ-MOLDADO, DIÂMETRO INTERNO = 1,0 M, PROFUNDIDADE DE 2,00 A 2,50 M, EXCLUINDO TAMPÃO. AF_04/2018</t>
    </r>
  </si>
  <si>
    <r>
      <rPr>
        <sz val="8"/>
        <rFont val="Arial"/>
        <family val="2"/>
      </rPr>
      <t>ASSENTAMENTO DE TUBO DE PVC PARA REDE COLETORA DE ESGOTO DE PAREDE MACIÇA, DN 150 MM, JUNTA ELÁSTICA, INSTALADO EM LOCAL COM NÍVEL BAIXO DE INTERFERÊNCIAS (NÃO INCLUI
FORNECIMENTO). AF_06/2015</t>
    </r>
  </si>
  <si>
    <r>
      <rPr>
        <sz val="8"/>
        <rFont val="Arial"/>
        <family val="2"/>
      </rPr>
      <t>TUBO DE PVC CORRUGADO DE DUPLA PAREDE PARA REDE COLETORA DE ESGOTO, DN 150 MM, JUNTA ELÁSTICA, INSTALADO EM LOCAL COM NÍVEL BAIXO DE INTERFERÊNCIAS - FORNECIMENTO E ASSENTAMENTO.
AF_06/2015</t>
    </r>
  </si>
  <si>
    <r>
      <rPr>
        <sz val="8"/>
        <rFont val="Arial"/>
        <family val="2"/>
      </rPr>
      <t>TAMPAO FOFO ARTICULADO, CLASSE D400 CARGA MAX 40 T, REDONDO
TAMPA *600 MM, REDE PLUVIAL/ESGOTO</t>
    </r>
  </si>
  <si>
    <r>
      <rPr>
        <sz val="8"/>
        <rFont val="Arial"/>
        <family val="2"/>
      </rPr>
      <t>COLETOR PREDIAL DE ESGOTO, DA CAIXA ATÉ A REDE (DISTÂNCIA = 6 M, LARGURA DA VALA = 0,65 M), INCLUINDO ESCAVAÇÃO MECANIZADA, PREPARO DE FUNDO DE VALA E REATERRO COM COMPACTAÇÃO MECANIZADA, TUBO PVC P/ REDE COLETORA ESGOTO JEI DN 100 MM E
CONEXÕES - FORNECIMENTO E INSTALAÇÃO. AF_03/2016</t>
    </r>
  </si>
  <si>
    <r>
      <rPr>
        <sz val="8"/>
        <rFont val="Arial"/>
        <family val="2"/>
      </rPr>
      <t>TIL PARA LIGACAO PREDIAL, EM PVC, JE, BBB, DN 100 X 100 MM, PARA
REDE COLETORA ESGOTO (NBR 10569)</t>
    </r>
  </si>
  <si>
    <r>
      <rPr>
        <sz val="8"/>
        <rFont val="Arial"/>
        <family val="2"/>
      </rPr>
      <t>SELIM PVC, COM TRAVA, JE, 90 GRAUS,  DN 125 X 100 MM OU 150 X 100
MM, PARA REDE COLETORA ESGOTO (NBR 10569)</t>
    </r>
  </si>
  <si>
    <r>
      <rPr>
        <sz val="8"/>
        <rFont val="Arial"/>
        <family val="2"/>
      </rPr>
      <t>ANEL BORRACHA DN 100 MM, PARA TUBO SERIE REFORCADA ESGOTO
PREDIAL</t>
    </r>
  </si>
  <si>
    <r>
      <rPr>
        <sz val="8"/>
        <rFont val="Arial"/>
        <family val="2"/>
      </rPr>
      <t>LIMPEZA MECANIZADA DE TERRENO COM REMOCAO DE CAMADA
VEGETAL, UTILIZANDO MOTONIVELADORA</t>
    </r>
  </si>
  <si>
    <r>
      <rPr>
        <sz val="8"/>
        <rFont val="Arial"/>
        <family val="2"/>
      </rPr>
      <t>ESCAVACAO E CARGA MATERIAL 1A CATEGORIA, UTILIZANDO TRATOR DE ESTEIRAS DE 110 A 160HP COM LAMINA, PESO OPERACIONAL * 13T  E
PA CARREGADEIRA COM 170 HP.</t>
    </r>
  </si>
  <si>
    <r>
      <rPr>
        <sz val="8"/>
        <rFont val="Arial"/>
        <family val="2"/>
      </rPr>
      <t>COMPACTACAO MECANICA A 95% DO PROCTOR NORMAL -
PAVIMENTACAO URBANA</t>
    </r>
  </si>
  <si>
    <r>
      <rPr>
        <sz val="8"/>
        <rFont val="Arial"/>
        <family val="2"/>
      </rPr>
      <t>ESCORAMENTO DE VALA, TIPO DESCONTÍNUO, COM PROFUNDIDADE DE 1,5 A 3,0 M, LARGURA MAIOR OU IGUAL A 1,5 M E MENOR QUE 2,5 M, EM
LOCAL COM NÍVEL BAIXO DE INTERFERÊNCIA. AF_06/2016</t>
    </r>
  </si>
  <si>
    <r>
      <rPr>
        <sz val="8"/>
        <rFont val="Arial"/>
        <family val="2"/>
      </rPr>
      <t>REATERRO MANUAL DE VALAS COM COMPACTAÇÃO MECANIZADA.
AF_04/2016</t>
    </r>
  </si>
  <si>
    <r>
      <rPr>
        <sz val="8"/>
        <rFont val="Arial"/>
        <family val="2"/>
      </rPr>
      <t>CERCA COM MOUROES DE CONCRETO, SECAO "T" PONTA INCLINADA, 10X10CM, ESPACAMENTO DE 3M, CRAVADOS 0,5M, COM 11 FIOS DE
ARAME FARPADO Nº 16</t>
    </r>
  </si>
  <si>
    <r>
      <rPr>
        <sz val="8"/>
        <rFont val="Arial"/>
        <family val="2"/>
      </rPr>
      <t>PORTAO EM TUBO DE ACO GALVANIZADO DIN 2440/NBR 5580, PAINEL
UNICO, DIMENSOES 1,0X1,6M, INCLUSIVE CADEADO</t>
    </r>
  </si>
  <si>
    <r>
      <rPr>
        <sz val="8"/>
        <rFont val="Arial"/>
        <family val="2"/>
      </rPr>
      <t>CONCRETO AUTOADENSAVEL (CAA) CLASSE DE RESISTENCIA C15,
ESPALHAMENTO SF2, INCLUI SERVICO DE BOMBEAMENTO (NBR 15823)</t>
    </r>
  </si>
  <si>
    <r>
      <rPr>
        <sz val="8"/>
        <rFont val="Arial"/>
        <family val="2"/>
      </rPr>
      <t>CHAPA DE MADEIRA COMPENSADA PLASTIFICADA PARA FORMA DE
CONCRETO, DE 2,20 x 1,10 M, E = 6 MM</t>
    </r>
  </si>
  <si>
    <r>
      <rPr>
        <sz val="8"/>
        <rFont val="Arial"/>
        <family val="2"/>
      </rPr>
      <t>CORTE E DOBRA DE AÇO CA-60, DIÂMETRO DE 5,0 MM, UTILIZADO EM
ESTRIBO CONTÍNUO HELICOIDAL. AF_10/2016</t>
    </r>
  </si>
  <si>
    <r>
      <rPr>
        <sz val="8"/>
        <rFont val="Arial"/>
        <family val="2"/>
      </rPr>
      <t>CONCRETO FCK = 25MPA, TRAÇO 1:2,3:2,7 (CIMENTO/ AREIA MÉDIA/
BRITA 1)  - PREPARO MECÂNICO COM BETONEIRA 400 L. AF_07/2016</t>
    </r>
  </si>
  <si>
    <r>
      <rPr>
        <sz val="8"/>
        <rFont val="Arial"/>
        <family val="2"/>
      </rPr>
      <t>ARMAÇÃO DE PILAR OU VIGA DE UMA ESTRUTURA CONVENCIONAL DE CONCRETO ARMADO EM UMA EDIFICAÇÃO TÉRREA OU SOBRADO
UTILIZANDO AÇO CA-50 DE 10,0 MM - MONTAGEM. AF_12/2015</t>
    </r>
  </si>
  <si>
    <r>
      <rPr>
        <sz val="8"/>
        <rFont val="Arial"/>
        <family val="2"/>
      </rPr>
      <t>FORMAS MANUSEÁVEIS PARA PAREDES DE CONCRETO MOLDADAS IN LOCO, DE EDIFICAÇÕES DE PAVIMENTO ÚNICO, EM FACES INTERNAS DE
PAREDES. AF_06/2015</t>
    </r>
  </si>
  <si>
    <r>
      <rPr>
        <sz val="8"/>
        <rFont val="Arial"/>
        <family val="2"/>
      </rPr>
      <t>ARMAÇÃO DE PILAR OU VIGA DE UMA ESTRUTURA CONVENCIONAL DE
CONCRETO ARMADO EM UMA EDIFICAÇÃO TÉRREA OU SOBRADO UTILIZANDO AÇO CA-50 DE 10,0 MM - MONTAGEM. AF_12/2015</t>
    </r>
  </si>
  <si>
    <r>
      <rPr>
        <sz val="8"/>
        <rFont val="Arial"/>
        <family val="2"/>
      </rPr>
      <t>FABRICAÇÃO DE FÔRMA PARA PILARES E ESTRUTURAS SIMILARES, EM
MADEIRA SERRADA, E=25 MM. AF_12/2015</t>
    </r>
  </si>
  <si>
    <r>
      <rPr>
        <sz val="8"/>
        <rFont val="Arial"/>
        <family val="2"/>
      </rPr>
      <t>ARMAÇÃO DE ESTRUTURAS DE CONCRETO ARMADO, EXCETO VIGAS, PILARES, LAJES E FUNDAÇÕES, UTILIZANDO AÇO CA-50 DE 6,3 MM -
MONTAGEM. AF_12/2015</t>
    </r>
  </si>
  <si>
    <r>
      <rPr>
        <sz val="8"/>
        <rFont val="Arial"/>
        <family val="2"/>
      </rPr>
      <t>ARMAÇÃO DE ESTRUTURAS DE CONCRETO ARMADO, EXCETO VIGAS, PILARES, LAJES E FUNDAÇÕES, UTILIZANDO AÇO CA-50 DE 8,0 MM -
MONTAGEM. AF_12/2015</t>
    </r>
  </si>
  <si>
    <r>
      <rPr>
        <sz val="8"/>
        <rFont val="Arial"/>
        <family val="2"/>
      </rPr>
      <t>IMPERMEABILIZAÇÃO DE SUPERFÍCIE COM ARGAMASSA POLIMÉRICA /
MEMBRANA ACRÍLICA, 3 DEMÃOS. AF_06/2018</t>
    </r>
  </si>
  <si>
    <r>
      <rPr>
        <sz val="8"/>
        <rFont val="Arial"/>
        <family val="2"/>
      </rPr>
      <t>ALVENARIA DE VEDAÇÃO DE BLOCOS CERÂMICOS FURADOS NA VERTICAL DE 9X19X39CM (ESPESSURA 9CM) DE PAREDES COM ÁREA LÍQUIDA MENOR QUE 6M² SEM VÃOS E ARGAMASSA DE ASSENTAMENTO
COM PREPARO MANUAL. AF_06/2014</t>
    </r>
  </si>
  <si>
    <r>
      <rPr>
        <sz val="8"/>
        <rFont val="Arial"/>
        <family val="2"/>
      </rPr>
      <t>CHAPISCO APLICADO EM ALVENARIAS E ESTRUTURAS DE CONCRETO INTERNAS, COM ROLO PARA TEXTURA ACRÍLICA.  ARGAMASSA TRAÇO 1:4 E EMULSÃO POLIMÉRICA (ADESIVO) COM PREPARO MANUAL.
AF_06/2014</t>
    </r>
  </si>
  <si>
    <r>
      <rPr>
        <sz val="8"/>
        <rFont val="Arial"/>
        <family val="2"/>
      </rPr>
      <t>EMBOÇO, PARA RECEBIMENTO DE CERÂMICA, EM ARGAMASSA TRAÇO 1:2:8, PREPARO MECÂNICO COM BETONEIRA 400L, APLICADO MANUALMENTE EM FACES INTERNAS DE PAREDES, PARA AMBIENTE COM ÁREA ENTRE 5M2 E 10M2, ESPESSURA DE 20MM, COM EXECUÇÃO
DE TALISCAS. AF_06/2014</t>
    </r>
  </si>
  <si>
    <r>
      <rPr>
        <sz val="8"/>
        <rFont val="Arial"/>
        <family val="2"/>
      </rPr>
      <t>APLICAÇÃO MANUAL DE FUNDO SELADOR ACRÍLICO EM PAREDES
EXTERNAS DE CASAS. AF_06/2014</t>
    </r>
  </si>
  <si>
    <r>
      <rPr>
        <sz val="8"/>
        <rFont val="Arial"/>
        <family val="2"/>
      </rPr>
      <t>EXECUÇÃO DE PASSEIO (CALÇADA) OU PISO DE CONCRETO COM CONCRETO MOLDADO IN LOCO, FEITO EM OBRA, ACABAMENTO
CONVENCIONAL, ESPESSURA 6 CM, ARMADO. AF_07/2016</t>
    </r>
  </si>
  <si>
    <r>
      <rPr>
        <sz val="8"/>
        <rFont val="Arial"/>
        <family val="2"/>
      </rPr>
      <t>CONTRAPISO EM ARGAMASSA TRAÇO 1:4 (CIMENTO E AREIA), PREPARO MECÂNICO COM BETONEIRA 400 L, APLICADO EM ÁREAS SECAS SOBRE
LAJE, NÃO ADERIDO, ESPESSURA 4CM. AF_06/2014</t>
    </r>
  </si>
  <si>
    <r>
      <rPr>
        <sz val="8"/>
        <rFont val="Arial"/>
        <family val="2"/>
      </rPr>
      <t>PORTA DE FERRO, DE ABRIR, TIPO GRADE COM CHAPA, 87X210CM, COM
GUARNICOES</t>
    </r>
  </si>
  <si>
    <r>
      <rPr>
        <sz val="8"/>
        <rFont val="Arial"/>
        <family val="2"/>
      </rPr>
      <t>PONTO DE ILUMINAÇÃO RESIDENCIAL INCLUINDO INTERRUPTOR SIMPLES,
CAIXA ELÉTRICA, ELETRODUTO, CABO, RASGO, QUEBRA E CHUMBAMENTO (EXCLUINDO LUMINÁRIA E LÂMPADA). AF_01/2016</t>
    </r>
  </si>
  <si>
    <r>
      <rPr>
        <sz val="8"/>
        <rFont val="Arial"/>
        <family val="2"/>
      </rPr>
      <t>DISJUNTOR TERMOMAGNETICO BIPOLAR PADRAO NEMA (AMERICANO)
10 A 50A 240V, FORNECIMENTO E INSTALACAO</t>
    </r>
  </si>
  <si>
    <r>
      <rPr>
        <sz val="8"/>
        <rFont val="Arial"/>
        <family val="2"/>
      </rPr>
      <t>CABO DE COBRE FLEXÍVEL ISOLADO, 1,5 MM², ANTI-CHAMA 450/750 V, PARA CIRCUITOS TERMINAIS - FORNECIMENTO E INSTALAÇÃO.
AF_12/2015</t>
    </r>
  </si>
  <si>
    <r>
      <rPr>
        <sz val="8"/>
        <rFont val="Arial"/>
        <family val="2"/>
      </rPr>
      <t>INSTALAÇÕES ELÉTRICAS - PADRÃO DE ENTRADA DE ENERGIA E PAINEL DE COMANDO ELÉTRICO BOMBAS ELÉTRICAS (OBSERVAR A PLANILHA COMPLEXA ANEXO PROJETO ELÉTRICO)- INCLUSIVE MATERIAL E MÃO
DE OBRA</t>
    </r>
  </si>
  <si>
    <t>ELEVATÓRIAS</t>
  </si>
  <si>
    <t>Preço Unitário Total (R$)</t>
  </si>
  <si>
    <t>Preço Mão de Obra (R$)</t>
  </si>
  <si>
    <t>Preço Material (R$)</t>
  </si>
  <si>
    <t>Preço Total (R$)</t>
  </si>
  <si>
    <t>ACOMPANHAMENTO TOPOGRÁFICO</t>
  </si>
  <si>
    <t>ASSENTAMENTO DE TUBO DE FERRO DÚCTIL PARA REDE DE ESGOTO,  DN 80 MM, JUNTA ELÁSTICA, INSTALADO EM LOCAL COM NÍVEL BAIXO DE
INTERFERÊNCIAS (NÃO INCLUI FORNECIMENTO). AF_11/2017</t>
  </si>
  <si>
    <t>GRADE PARA EVITAR ENTRADA DE MATERIAL GROSSEIRO NAS
ELEVATÓRIAS</t>
  </si>
  <si>
    <t>REDE COLETORA DE ESGOTO EM PEAD</t>
  </si>
  <si>
    <t>Quant.</t>
  </si>
  <si>
    <t>Unid.</t>
  </si>
  <si>
    <t>ENVELOPAMENTO DA REDE COLETORA EM PEAD</t>
  </si>
  <si>
    <t>1.1.2.</t>
  </si>
  <si>
    <t>1.1.3.</t>
  </si>
  <si>
    <t>1.1.4.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</si>
  <si>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</si>
  <si>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</si>
  <si>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</si>
  <si>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</si>
  <si>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</si>
  <si>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</si>
  <si>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</si>
  <si>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</si>
  <si>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1.4.2.</t>
  </si>
  <si>
    <t>1.4.3.</t>
  </si>
  <si>
    <t>1.6.3.</t>
  </si>
  <si>
    <t>1.7.4.</t>
  </si>
  <si>
    <t>Fonte: SINAPI SC</t>
  </si>
  <si>
    <t>PLANILHA ORÇAMENTÁRIA</t>
  </si>
  <si>
    <t>FORMAS MANUSEÁVEIS PARA PAREDES DE CONCRETO MOLDADAS IN LOCO, DE EDIFICAÇÕES DE PAVIMENTO ÚNICO, EM FACES INTERNAS DE PAREDES. AF_06/2015</t>
  </si>
  <si>
    <t>TOTAL GERAL R$</t>
  </si>
  <si>
    <t>ESCAVAÇÃO DE VALA E ASSENTAMENTO DE REDE</t>
  </si>
  <si>
    <t>Montante</t>
  </si>
  <si>
    <t>Jusante</t>
  </si>
  <si>
    <t>Prof. Média</t>
  </si>
  <si>
    <t>Nome</t>
  </si>
  <si>
    <t>prof.</t>
  </si>
  <si>
    <t>TL22</t>
  </si>
  <si>
    <t>PV69</t>
  </si>
  <si>
    <t>largura</t>
  </si>
  <si>
    <t>Volume</t>
  </si>
  <si>
    <t>Profundidade do Poço (m)</t>
  </si>
  <si>
    <t>PV05</t>
  </si>
  <si>
    <t>PV71</t>
  </si>
  <si>
    <t>TL41</t>
  </si>
  <si>
    <t>PV129</t>
  </si>
  <si>
    <t>PV72</t>
  </si>
  <si>
    <t>PV14</t>
  </si>
  <si>
    <t>PV14A</t>
  </si>
  <si>
    <t>PV73</t>
  </si>
  <si>
    <t>PVC</t>
  </si>
  <si>
    <t>PEAD</t>
  </si>
  <si>
    <t>Extensão de rede</t>
  </si>
  <si>
    <t>PV74</t>
  </si>
  <si>
    <t>Extensão de vala</t>
  </si>
  <si>
    <t>TL23</t>
  </si>
  <si>
    <t>TL34</t>
  </si>
  <si>
    <t>PV112</t>
  </si>
  <si>
    <t>PV113</t>
  </si>
  <si>
    <t>PV114</t>
  </si>
  <si>
    <t>PV170</t>
  </si>
  <si>
    <t>Elevatória</t>
  </si>
  <si>
    <t>ETE</t>
  </si>
  <si>
    <t>Ferro Dúctil</t>
  </si>
  <si>
    <t>Material do Tubo</t>
  </si>
  <si>
    <t>Tipo de Solo</t>
  </si>
  <si>
    <t>2ª categoria</t>
  </si>
  <si>
    <t>1ª categoria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</si>
  <si>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
LOCAIS COM BAIXO NÍVEL DE INTERFERÊNCIA. AF_01/2015</t>
  </si>
  <si>
    <r>
      <t>Escavação de Valas (m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charset val="204"/>
      </rPr>
      <t>)</t>
    </r>
  </si>
  <si>
    <t>ESCAVACAO MECANICA DE VALA EM MATERIAL DE 2A. CATEGORIA ATE 2 M DE PROFUNDIDADE COM UTILIZACAO DE ESCAVADEIRA HIDRAULICA</t>
  </si>
  <si>
    <t>Custo Total (R$)</t>
  </si>
  <si>
    <t>Reaterro compactado</t>
  </si>
  <si>
    <t>Volume do Tubo</t>
  </si>
  <si>
    <t>Volume com areia</t>
  </si>
  <si>
    <t>Volume com Solo</t>
  </si>
  <si>
    <t>Escavação para PV's e PL's</t>
  </si>
  <si>
    <t>Reaterro para PV's e PL's</t>
  </si>
  <si>
    <t>TUBO DE PVC PARA REDE COLETORA DE ESGOTO DE PAREDE MACIÇA, DN 150 MM, JUNTA ELÁSTICA, INSTALADO EM LOCAL COM NÍVEL BAIXO DE INTERFERÊNCIAS - FORNECIMENTO E ASSENTAMENTO. AF_06/2015</t>
  </si>
  <si>
    <t>Mercado</t>
  </si>
  <si>
    <t>Código Sinapi</t>
  </si>
  <si>
    <t>CARGA, MANOBRAS E DESCARGA DE AREIA, BRITA, PEDRA DE MAO E SOLOS COM CAMINHAO BASCULANTE 6 M3 (DESCARGA LIVRE) - Bota fora das escavações</t>
  </si>
  <si>
    <t>CANTEIRO DE OBRAS E ADMINISTRAÇÃO LOCAL</t>
  </si>
  <si>
    <t>ENGENHEIRO CIVIL DE OBRA PLENO COM ENCARGOS COMPLEMENTARES</t>
  </si>
  <si>
    <t>TOPOGRAFO COM ENCARGOS COMPLEMENTARES</t>
  </si>
  <si>
    <t>MESTRE DE OBRAS COM ENCARGOS COMPLEMENTARES</t>
  </si>
  <si>
    <r>
      <t>m</t>
    </r>
    <r>
      <rPr>
        <vertAlign val="superscript"/>
        <sz val="8"/>
        <rFont val="Arial"/>
        <family val="2"/>
      </rPr>
      <t>2</t>
    </r>
  </si>
  <si>
    <t>m</t>
  </si>
  <si>
    <t>PLACA DE OBRA (PARA CONSTRUCAO CIVIL) EM CHAPA GALVANIZADA *N. 22*, ADESIVADA, DE *2,0 X 1,125* M</t>
  </si>
  <si>
    <t>CONE PLÁSTICO PARA CANALIZAÇÃO DE TRÂNSITO  - UTILIZAÇÃO 5 VEZES</t>
  </si>
  <si>
    <t>un.</t>
  </si>
  <si>
    <t>Sicro 5213835</t>
  </si>
  <si>
    <t>Sicro 5213842</t>
  </si>
  <si>
    <t>FITA ZEBRADA EM DISPOSITIVOS DE CANALIZAÇÃO DE TRÂNSITO</t>
  </si>
  <si>
    <t>74221/001</t>
  </si>
  <si>
    <t>TUBO EM PEAD LISO PARA ESGOTO DN160 mm - ESPESSURA DE PAREDE MÍN. 9,5 mm</t>
  </si>
  <si>
    <t>EXECUÇÃO DE SOLDA E ASSENTAMENTO DE TUBO EM PEAD DN160 mm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</si>
  <si>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</si>
  <si>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MOTOBOMBA TRASH (PARA ÁGUA SUJA) AUTO ESCORVANTE, MOTOR GASOLINA DE 6,41 HP, DIÂMETROS DE SUCÇÃO X RECALQUE: 3" X 3", HM/Q = 10 MCA / 60 M3/H A 23 MCA / 0 M3/H - CHP DIURNO. AF_10/2014</t>
  </si>
  <si>
    <t>HP</t>
  </si>
  <si>
    <t>(COMPOSIÇÃO REPRESENTATIVA) POÇO DE VISITA CIRCULAR PARA ESGOTO, EM CONCRETO PRÉ-MOLDADO, DIÂMETRO INTERNO = 1,0 M, PROFUNDIDADE DE 1,50 A 2,00 M, EXCLUINDO TAMPÃO. AF_04/2018</t>
  </si>
  <si>
    <t>TAMPAO FOFO ARTICULADO, CLASSE D400 CARGA MAX 40 T, REDONDO TAMPA *600 MM, REDE PLUVIAL/ESGOTO</t>
  </si>
  <si>
    <t>TIL PARA LIGACAO PREDIAL, EM PVC, JE, BBB, DN 100 X 100 MM, PARA
REDE COLETORA ESGOTO (NBR 10569)</t>
  </si>
  <si>
    <t>ANEL BORRACHA, PARA TUBO PVC, REDE COLETOR ESGOTO, DN 100 MM (NBR 7362)</t>
  </si>
  <si>
    <t>CAP, PVC, JE, OCRE, DN 100 MM (CONEXAO PARA TUBO COLETOR DE ESGOTO)</t>
  </si>
  <si>
    <t>ARMAÇÃO DE ESTRUTURAS DE CONCRETO ARMADO, EXCETO VIGAS, PILARES, LAJES E FUNDAÇÕES, UTILIZANDO AÇO CA-50 DE 10,0 MM - MONTAGEM. AF_12/2015</t>
  </si>
  <si>
    <t>kg</t>
  </si>
  <si>
    <t>FABRICAÇÃO, MONTAGEM E DESMONTAGEM DE FÔRMA PARA VIGA BALDRAME, EM CHAPA DE MADEIRA COMPENSADA RESINADA, E=17 MM, 2 UTILIZAÇÕES. AF_06/2017</t>
  </si>
  <si>
    <t>BDI</t>
  </si>
  <si>
    <t>LIMPEZA MECANIZADA DE CAMADA VEGETAL</t>
  </si>
  <si>
    <t>Sicro 5502985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</si>
  <si>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</si>
  <si>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r>
      <t>m</t>
    </r>
    <r>
      <rPr>
        <vertAlign val="superscript"/>
        <sz val="8"/>
        <rFont val="Arial"/>
        <family val="2"/>
      </rPr>
      <t>3</t>
    </r>
  </si>
  <si>
    <t>ESCAVAÇÃO</t>
  </si>
  <si>
    <t>LASTRO COM PREPARO DE FUNDO, LARGURA MAIOR OU IGUAL A 1,5 M, COM CAMADA DE BRITA, LANÇAMENTO MANUAL, EM LOCAL COM NÍVEL BAIXO DE INTERFERÊNCIA. AF_06/2016</t>
  </si>
  <si>
    <r>
      <t>BOMBA SUBMERSÍVEL PARA ESGOTO TRIFÁSICA ROTOR ABERTO Hm=8 mca e VAZÃO=4m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/HORA</t>
    </r>
  </si>
  <si>
    <t>ESCAVAÇÃO MANUAL DE VALA COM PROFUNDIDADE MENOR OU IGUAL A
1,30 M. AF_03/2016 - TRECHO DE MATA PARA ENVELOPAMENTO DO TUBO EM PEAD</t>
  </si>
  <si>
    <t>m³</t>
  </si>
  <si>
    <t>RETIRADA DE VEGETAÇÃO, ESCAVAÇÃO DE VALA E ASSENTAMENTO DE REDE</t>
  </si>
  <si>
    <t>ESTAÇÃO ELEVATÓRIA DE ESGOTO</t>
  </si>
  <si>
    <t>MOTOSERRA COM MOTOR A GASOLINA 2,3 KW</t>
  </si>
  <si>
    <t>Sicro E9585</t>
  </si>
  <si>
    <t>Sicro P9815</t>
  </si>
  <si>
    <t>Sicro P9824</t>
  </si>
  <si>
    <t>SERVENTE - RETIRADA DE PEQUENAS ÁRVORES</t>
  </si>
  <si>
    <t>JARDINEIRO - RETIRADA DE PEQUENAS ÁRVORES</t>
  </si>
  <si>
    <t>ATERRO MANUAL DE VALAS COM AREIA PARA ATERRO E COMPACTAÇÃO MECANIZADA. AF_05/2016 - TRECHO DE SOLO 2A CATEGORIA</t>
  </si>
  <si>
    <t>AREIA PARA ATERRO - POSTO JAZIDA/FORNECEDOR (RETIRADO NA JAZIDA, SEM TRANSPORTE) - TRECHO DE SOLO 2A CATEGORIA</t>
  </si>
  <si>
    <t>74142/4</t>
  </si>
  <si>
    <t>PORTAO DE ABRIR EM GRADIL DE METALON REDONDO DE 3/4"  VERTICAL, COM REQUADRO, ACABAMENTO NATURAL - COMPLETO</t>
  </si>
  <si>
    <t>CHAPA DE MADEIRA COMPENSADA PLASTIFICADA PARA FORMA DE CONCRETO, DE 2,20 x 1,10 M, E = 10 MM</t>
  </si>
  <si>
    <t>APLICAÇÃO MANUAL DE FUNDO SELADOR ACRÍLICO EM PAREDES
EXTERNAS DE CASAS. AF_06/2014</t>
  </si>
  <si>
    <t>FINALIZAÇÃO DE OBRA</t>
  </si>
  <si>
    <t>74130/3</t>
  </si>
  <si>
    <t>Custo Unitário  (R$)</t>
  </si>
  <si>
    <t>Preço Total (R$) (com BDI)</t>
  </si>
  <si>
    <t>Sub total</t>
  </si>
  <si>
    <t>1.1</t>
  </si>
  <si>
    <t>1.2</t>
  </si>
  <si>
    <t>1.3</t>
  </si>
  <si>
    <t>1.4</t>
  </si>
  <si>
    <t>1.5</t>
  </si>
  <si>
    <t>1.6</t>
  </si>
  <si>
    <t>2.1</t>
  </si>
  <si>
    <t>2.1.1</t>
  </si>
  <si>
    <t>2.1.2</t>
  </si>
  <si>
    <t>2.1.3</t>
  </si>
  <si>
    <t>2.1.4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</si>
  <si>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</si>
  <si>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</si>
  <si>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</si>
  <si>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</si>
  <si>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</si>
  <si>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</si>
  <si>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</si>
  <si>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</si>
  <si>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</si>
  <si>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</si>
  <si>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</si>
  <si>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</si>
  <si>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</si>
  <si>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</si>
  <si>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</si>
  <si>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</si>
  <si>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3.16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</si>
  <si>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</si>
  <si>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</si>
  <si>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</si>
  <si>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</si>
  <si>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</si>
  <si>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</si>
  <si>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</si>
  <si>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</si>
  <si>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</si>
  <si>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6.1.1</t>
  </si>
  <si>
    <t>6.1.2</t>
  </si>
  <si>
    <t>6.1.3</t>
  </si>
  <si>
    <t>6.2</t>
  </si>
  <si>
    <t>6.2.1</t>
  </si>
  <si>
    <t>6.2.2</t>
  </si>
  <si>
    <t>6.3</t>
  </si>
  <si>
    <t>6.3.1</t>
  </si>
  <si>
    <t>6.3.2</t>
  </si>
  <si>
    <t>6.3.4</t>
  </si>
  <si>
    <t>6.3.5</t>
  </si>
  <si>
    <t>6.3.6</t>
  </si>
  <si>
    <t>6.3.7</t>
  </si>
  <si>
    <t>6.4</t>
  </si>
  <si>
    <t>6.3.3</t>
  </si>
  <si>
    <t>6.4.1</t>
  </si>
  <si>
    <t>6.4.2</t>
  </si>
  <si>
    <t>6.4.3</t>
  </si>
  <si>
    <t>6.4.4</t>
  </si>
  <si>
    <t>6.4.5</t>
  </si>
  <si>
    <t>6.4.5.1</t>
  </si>
  <si>
    <t>6.4.5.2</t>
  </si>
  <si>
    <t>6.4.5.3</t>
  </si>
  <si>
    <t>6.4.5.4</t>
  </si>
  <si>
    <t>6.4.6</t>
  </si>
  <si>
    <t>6.4.6.1</t>
  </si>
  <si>
    <t>6.4.6.2</t>
  </si>
  <si>
    <t>6.4.6.3</t>
  </si>
  <si>
    <t>6.4.6.4</t>
  </si>
  <si>
    <t>6.4.7</t>
  </si>
  <si>
    <t>6.4.7.1</t>
  </si>
  <si>
    <t>6.4.7.2</t>
  </si>
  <si>
    <t>6.4.7.3</t>
  </si>
  <si>
    <t>6.4.7.4</t>
  </si>
  <si>
    <t>6.4.8</t>
  </si>
  <si>
    <t>6.4.8.1</t>
  </si>
  <si>
    <t>6.4.8.2</t>
  </si>
  <si>
    <t>6.4.8.3</t>
  </si>
  <si>
    <t>6.4.8.4</t>
  </si>
  <si>
    <t>6.4.9</t>
  </si>
  <si>
    <t>6.4.9.1</t>
  </si>
  <si>
    <t>6.4.9.2</t>
  </si>
  <si>
    <t>6.4.9.3</t>
  </si>
  <si>
    <t>6.4.9.4</t>
  </si>
  <si>
    <t>6.4.10</t>
  </si>
  <si>
    <t>6.4.10.1</t>
  </si>
  <si>
    <t>6.4.10.2</t>
  </si>
  <si>
    <t>6.4.10.3</t>
  </si>
  <si>
    <t>6.4.10.4</t>
  </si>
  <si>
    <t>6.4.10.5</t>
  </si>
  <si>
    <t>6.4.11</t>
  </si>
  <si>
    <t>6.4.11.1</t>
  </si>
  <si>
    <t>6.4.11.2</t>
  </si>
  <si>
    <t>6.4.11.3</t>
  </si>
  <si>
    <t>6.4.11.4</t>
  </si>
  <si>
    <t>6.4.11.5</t>
  </si>
  <si>
    <t>6.4.11.6</t>
  </si>
  <si>
    <t>6.4.11.7</t>
  </si>
  <si>
    <t>6.4.11.8</t>
  </si>
  <si>
    <t>6.4.11.9</t>
  </si>
  <si>
    <t>6.4.11.10</t>
  </si>
  <si>
    <t>6.4.11.11</t>
  </si>
  <si>
    <t>6.4.11.12</t>
  </si>
  <si>
    <t>6.4.11.13</t>
  </si>
  <si>
    <t>7.1</t>
  </si>
  <si>
    <t>7.1.1</t>
  </si>
  <si>
    <t>7.1.2</t>
  </si>
  <si>
    <t>7.1.3</t>
  </si>
  <si>
    <t>7.1.4</t>
  </si>
  <si>
    <t>Total Geral</t>
  </si>
  <si>
    <t>CONSERTO DE PAVIMENTO ASFÁLTICO UTILIZANDO PRÉ MISTURADO A FRIO</t>
  </si>
  <si>
    <t>PRÉ-MISTURADO A FRIO - FAIXA C - AREIA E BRITA COMERCIAIS</t>
  </si>
  <si>
    <t>Sicro 4011422</t>
  </si>
  <si>
    <t>8.1</t>
  </si>
  <si>
    <t>EXECUÇÃO DE PINTURA DE LIGAÇÃO COM EMULSÃO ASFÁLTICA RR-2C AF_11/2019</t>
  </si>
  <si>
    <t>8.2</t>
  </si>
  <si>
    <t>TRANSPORTE COM CAMINHÃO BASCULANTE DE 6 M3, EM VIA URBANA PAVIMENTADA, DMT ATÉ 30 KM (UNIDADE: TXKM). AF_01/2018</t>
  </si>
  <si>
    <t>TXKM</t>
  </si>
  <si>
    <t>8.3</t>
  </si>
  <si>
    <t>SINAPI DESONERADO ABRIL/2020</t>
  </si>
  <si>
    <t>REDE DE ESGOTO DA BICA - PLANILHA ORÇAMENTÁRIA</t>
  </si>
  <si>
    <t>VÁLVULA DE RETENÇÃO FLANGEADA DN 80 MM - FERRO</t>
  </si>
  <si>
    <t>VÁLVULA  BORBOLETA FLANGEADA DN 80 MM - FERRO</t>
  </si>
  <si>
    <t>KIT POSTINHO 8/100DAN - CABO 10MM²/ DJ TRIFÁSICO 50A</t>
  </si>
  <si>
    <t>CONECTOR PIERCING 10MM²</t>
  </si>
  <si>
    <t>CONECTOR ILHOS 10MM²</t>
  </si>
  <si>
    <t>CABO MULTIPLEXADO 4X10M² 3F+N</t>
  </si>
  <si>
    <t>ALÇA PRE-FORMADA P/ CABO MULTIPLEXADO 10MM²</t>
  </si>
  <si>
    <t>MANGUEIRA CONRRUGADA 1¼” COM GUIA</t>
  </si>
  <si>
    <t>CABO HEPR 10MM² CU/90º/1KV – PRETO</t>
  </si>
  <si>
    <t>CABO HEPR 10MM² CU/90º/1KV – BRANCO OU CINZA</t>
  </si>
  <si>
    <t>CABO HEPR 10MM² CU/90º/1KV – VERMELHO</t>
  </si>
  <si>
    <t>CABO HEPR 10MM² CU/90º/1KV – AZUL CLARO</t>
  </si>
  <si>
    <t>CABO HEPR 10MM² CU/90º/1KV – VERDE</t>
  </si>
  <si>
    <t>CABO FLEXÍVEL 2,5MM² - CU/750V – PRETO</t>
  </si>
  <si>
    <t>CABO FLEXÍVEL 2,5MM² - CU/750V – BRANCO OU CINZA</t>
  </si>
  <si>
    <t>CABO FLEXÍVEL 2,5MM² - CU/750V – VERMELHO</t>
  </si>
  <si>
    <t>CABO FLEXÍVEL 2,5MM² - CU/750V – AZUL CLARO</t>
  </si>
  <si>
    <t>CABO FLEXÍVEL 1,5MM² - CU/750V – AZUL CLARO</t>
  </si>
  <si>
    <t>CABO FLEXÍVEL 1,5MM² - CU/750V – VERDE</t>
  </si>
  <si>
    <t>CABO FLEXÍVEL 1,0MM² - CU/750V – BRANCO (RETORNO)</t>
  </si>
  <si>
    <t>CAIXA CONCRETO 30X30 ATERRAMENTO/PASSAGEM</t>
  </si>
  <si>
    <t>CONECTOR CUNHA PARA HASTE DE TERRA 5/8”</t>
  </si>
  <si>
    <t>HASTE DE TERRA 5/8 - 2,4M</t>
  </si>
  <si>
    <t>QUADRO DE DISTRIBUIÇÃO P/ 4 DISJUNTORES</t>
  </si>
  <si>
    <t>SESOR FOTO CELULA + BASE</t>
  </si>
  <si>
    <t>TOMADA + INTERRUPTOR</t>
  </si>
  <si>
    <t>TOMADA 10 A</t>
  </si>
  <si>
    <t>TOMADA TRIFÁSICA 3F+N+T 6H 16 A</t>
  </si>
  <si>
    <t>CAIXA ENBUTIR 4X2</t>
  </si>
  <si>
    <t>LUMINARIA TARTARUGA EXTERNA</t>
  </si>
  <si>
    <t>LUMINARIA SIMPLES P/ 2 LAMPADAS</t>
  </si>
  <si>
    <t>LAMPADA LED 25</t>
  </si>
  <si>
    <t>FITA ISOLANTE</t>
  </si>
  <si>
    <t>MANGUEIRA CORRUGADA ¾”</t>
  </si>
  <si>
    <t>DISJUNTOR TRIFÁSICO DIN 50A</t>
  </si>
  <si>
    <t>DISJUNTOR TRIFÁSICO DIN 20A</t>
  </si>
  <si>
    <t>DISJUNTOR MONOFÁSICO DIN 20A</t>
  </si>
  <si>
    <t>DISJUNTOR MONOFASICO DIN 16A</t>
  </si>
  <si>
    <t>CABO PP 4x2,5MM² - CU/1KV – (3F+T)</t>
  </si>
  <si>
    <t>MT</t>
  </si>
  <si>
    <t xml:space="preserve">CABO PP 2X1,5MM² - CU/1KV </t>
  </si>
  <si>
    <t>QUADRO DE COMANDO 500X400X250</t>
  </si>
  <si>
    <t>SECCIONADORA FUSIVEL 3P/160 A</t>
  </si>
  <si>
    <t>FUSÍVEL ULTRA-RAPIDO 25K-A</t>
  </si>
  <si>
    <t>SOFT - START SSW 05 3 A</t>
  </si>
  <si>
    <t>MINIDISJUNTOR MOPOLAR 2 A</t>
  </si>
  <si>
    <t>RELE DE NIVEL</t>
  </si>
  <si>
    <t>ELETRODO PARA RELE DE NIVEL TIPO PENDULO</t>
  </si>
  <si>
    <t>CONTATOR TRIPOLAR / BOB. 220VCA</t>
  </si>
  <si>
    <t>CONTATOR AUXILIAR 3NA + 2NF</t>
  </si>
  <si>
    <t>BOTAO DE EMERGENCIA TIPO COGUMELO</t>
  </si>
  <si>
    <t>COMUTADOR 2 POSIÇOES FIXAS (KNOB CURTO)</t>
  </si>
  <si>
    <t>COMUTADOR 3 POSIÇOES FIXAS (KNOB CURTO)</t>
  </si>
  <si>
    <t>BOTÃO DE PULSO LIGA/DESLIGA</t>
  </si>
  <si>
    <t>BOTÃO DE PULSO FACEADO (AMARELO)</t>
  </si>
  <si>
    <t>SINALEIRO VERDE</t>
  </si>
  <si>
    <t>BLOCO DE CONTATO NF</t>
  </si>
  <si>
    <t>BLOCO DE CONTATO NA</t>
  </si>
  <si>
    <t>FLANGE PARA BLOCO DE CONTATO</t>
  </si>
  <si>
    <t>BLOCO ILUMINAÇÃO LED VERDE</t>
  </si>
  <si>
    <t>BORNE CINZA 2,5MM²</t>
  </si>
  <si>
    <t>BORNE VERDE 2,5MM²</t>
  </si>
  <si>
    <t>BORNE CINZA 4,0MM²</t>
  </si>
  <si>
    <t>BORNE VERDE 4,0MM²</t>
  </si>
  <si>
    <t>BORNE AZUL 4,0MM²</t>
  </si>
  <si>
    <t>TAMPA FINAL 2,5MM²</t>
  </si>
  <si>
    <t>POSTE FINAL</t>
  </si>
  <si>
    <t>SUPORTE PARA TRILHO DIN</t>
  </si>
  <si>
    <t>IDENTIFICADOR PARA BORNES</t>
  </si>
  <si>
    <t>CANALETA COR CINZA 30 X30CM</t>
  </si>
  <si>
    <t>CANALETA COR CINZA 30 X50CM</t>
  </si>
  <si>
    <t>TERMINAL TUBULAR SIMPLES 4,0MM²</t>
  </si>
  <si>
    <t>TERMINAL TUBULAR SIMPLES 2,5MM²</t>
  </si>
  <si>
    <t>TERMINAL TUBULAR DUPLO 2,5MM²</t>
  </si>
  <si>
    <t>TERMINAL TUBULAR SIMPLES 1,0MM²</t>
  </si>
  <si>
    <t>TERMINAL TUBULAR DUPLO 1,0MM²</t>
  </si>
  <si>
    <t>TRILHO DIN 35MM²</t>
  </si>
  <si>
    <t>REBITE 3,2 X 8MM²</t>
  </si>
  <si>
    <t>CABO FLEXIVEL 4,0MM² - PRETO</t>
  </si>
  <si>
    <t>CABO FLEXIVEL 2,5MM² -PRETO</t>
  </si>
  <si>
    <t>CABO FLEXIVEL 1,0MM² - AMARELO</t>
  </si>
  <si>
    <t>CABO FLEXIVEL 1,0MM² - AZUL</t>
  </si>
  <si>
    <t>ELTRODUTO RÍGIDO PVC 1 ¼” 3M</t>
  </si>
  <si>
    <t>SILICONE TB GRANDE</t>
  </si>
  <si>
    <t>UM</t>
  </si>
  <si>
    <t>INSTALAÇÕES ELÉTRICAS E BOMBAS</t>
  </si>
  <si>
    <t>MÃO DE OBRA PADRÃO</t>
  </si>
  <si>
    <t>MÃO OBRA LANÇAMENTO CABOS SUBTERRANEOS</t>
  </si>
  <si>
    <t>MÃO DE OBRA INSTALAÇÃO ELÉTRICA ABRIGO</t>
  </si>
  <si>
    <t>MÃO DE OBRA  MONTAGEM PAINEL</t>
  </si>
  <si>
    <t>MÃO DE OBRA LIGAÇÃO MOTOBOMBAS</t>
  </si>
  <si>
    <t>6.5</t>
  </si>
  <si>
    <t>6.5.1</t>
  </si>
  <si>
    <t>6.5.1.1</t>
  </si>
  <si>
    <t>6.5.2</t>
  </si>
  <si>
    <t>6.5.2.1</t>
  </si>
  <si>
    <t>6.5.1.2</t>
  </si>
  <si>
    <t>6.5.1.3</t>
  </si>
  <si>
    <t>6.5.1.4</t>
  </si>
  <si>
    <t>6.5.1.5</t>
  </si>
  <si>
    <t>6.5.1.6</t>
  </si>
  <si>
    <t>6.5.1.7</t>
  </si>
  <si>
    <t>6.5.1.8</t>
  </si>
  <si>
    <t>6.5.1.9</t>
  </si>
  <si>
    <t>6.5.1.10</t>
  </si>
  <si>
    <t>6.5.1.11</t>
  </si>
  <si>
    <t>6.5.1.12</t>
  </si>
  <si>
    <t>6.5.1.13</t>
  </si>
  <si>
    <t>6.5.1.14</t>
  </si>
  <si>
    <t>6.5.1.15</t>
  </si>
  <si>
    <t>6.5.1.16</t>
  </si>
  <si>
    <t>6.5.1.17</t>
  </si>
  <si>
    <t>6.5.1.18</t>
  </si>
  <si>
    <t>6.5.1.19</t>
  </si>
  <si>
    <t>6.5.1.20</t>
  </si>
  <si>
    <t>6.5.1.21</t>
  </si>
  <si>
    <t>6.5.1.22</t>
  </si>
  <si>
    <t>6.5.1.23</t>
  </si>
  <si>
    <t>6.5.1.24</t>
  </si>
  <si>
    <t>6.5.1.25</t>
  </si>
  <si>
    <t>6.5.1.26</t>
  </si>
  <si>
    <t>6.5.1.27</t>
  </si>
  <si>
    <t>6.5.1.28</t>
  </si>
  <si>
    <t>6.5.1.29</t>
  </si>
  <si>
    <t>6.5.1.30</t>
  </si>
  <si>
    <t>6.5.1.31</t>
  </si>
  <si>
    <t>6.5.1.32</t>
  </si>
  <si>
    <t>6.5.1.33</t>
  </si>
  <si>
    <t>6.5.1.35</t>
  </si>
  <si>
    <t>6.5.1.36</t>
  </si>
  <si>
    <t>6.5.1.37</t>
  </si>
  <si>
    <t>6.5.1.38</t>
  </si>
  <si>
    <t>6.5.1.39</t>
  </si>
  <si>
    <t>6.5.1.40</t>
  </si>
  <si>
    <t>6.5.1.41</t>
  </si>
  <si>
    <t>6.5.1.42</t>
  </si>
  <si>
    <t>6.5.1.43</t>
  </si>
  <si>
    <t>6.5.1.44</t>
  </si>
  <si>
    <t>6.5.1.45</t>
  </si>
  <si>
    <t>6.5.1.46</t>
  </si>
  <si>
    <t>6.5.1.47</t>
  </si>
  <si>
    <t>6.5.1.48</t>
  </si>
  <si>
    <t>6.5.1.49</t>
  </si>
  <si>
    <t>6.5.1.50</t>
  </si>
  <si>
    <t>6.5.1.51</t>
  </si>
  <si>
    <t>6.5.1.52</t>
  </si>
  <si>
    <t>6.5.1.53</t>
  </si>
  <si>
    <t>6.5.1.54</t>
  </si>
  <si>
    <t>6.5.1.55</t>
  </si>
  <si>
    <t>6.5.1.56</t>
  </si>
  <si>
    <t>6.5.1.57</t>
  </si>
  <si>
    <t>6.5.1.58</t>
  </si>
  <si>
    <t>6.5.1.59</t>
  </si>
  <si>
    <t>6.5.1.60</t>
  </si>
  <si>
    <t>6.5.1.61</t>
  </si>
  <si>
    <t>6.5.1.62</t>
  </si>
  <si>
    <t>6.5.1.63</t>
  </si>
  <si>
    <t>6.5.1.64</t>
  </si>
  <si>
    <t>6.5.1.65</t>
  </si>
  <si>
    <t>6.5.1.66</t>
  </si>
  <si>
    <t>6.5.1.67</t>
  </si>
  <si>
    <t>6.5.1.68</t>
  </si>
  <si>
    <t>6.5.1.69</t>
  </si>
  <si>
    <t>6.5.1.70</t>
  </si>
  <si>
    <t>6.5.1.71</t>
  </si>
  <si>
    <t>6.5.1.72</t>
  </si>
  <si>
    <t>6.5.1.73</t>
  </si>
  <si>
    <t>6.5.1.74</t>
  </si>
  <si>
    <t>6.5.1.75</t>
  </si>
  <si>
    <t>6.5.1.76</t>
  </si>
  <si>
    <t>6.5.1.77</t>
  </si>
  <si>
    <t>6.5.1.78</t>
  </si>
  <si>
    <t>6.5.1.79</t>
  </si>
  <si>
    <t>6.5.1.80</t>
  </si>
  <si>
    <t>6.5.1.81</t>
  </si>
  <si>
    <t>6.5.1.82</t>
  </si>
  <si>
    <t>6.5.1.83</t>
  </si>
  <si>
    <t>6.5.1.84</t>
  </si>
  <si>
    <t>6.5.2.2</t>
  </si>
  <si>
    <t>6.5.2.3</t>
  </si>
  <si>
    <t>6.5.2.4</t>
  </si>
  <si>
    <t>6.5.2.5</t>
  </si>
  <si>
    <t>MATERIAIS INSTALAÇÕES ELÉTRICAS E BOMBAS</t>
  </si>
  <si>
    <t>MÃO-DE-OBRA INSTALAÇÕES ELÉTRICAS E BOMBAS</t>
  </si>
  <si>
    <r>
      <t xml:space="preserve">CURVA ELETRODUTO RÍGIDO PVC </t>
    </r>
    <r>
      <rPr>
        <sz val="8"/>
        <rFont val="Arial"/>
        <family val="2"/>
      </rPr>
      <t>90º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>1 ¼”</t>
    </r>
  </si>
  <si>
    <t>Tubo de ferro fundido dúctil DN80 fabricado por centrifugação, para canalizações de esgoto doméstico ou efluente industrial pressurizado ou gravitaria, conforme norma ABNT NBR 15.420:2006 classe de pressão K7, com bolsa modelo JE2GS conforme a norma ABNT NBR 13.747:1996 anel de borracha nitrílica para junta elástica conforme a norma ABNT NBR 7676:1996. Revestido externamente com zinco metálico 200 g/m2 conforme a norma NBR 1</t>
  </si>
  <si>
    <t>Tê fabricado em ferro fundido dúctil conforme a norma ABNT NBR 15.420:2006, com flanges classe de pressão PN 10/16/25, para os DN80. Revestido externa e internamente com pintura epóxi na cor vermelho conforme a norma ABNT NBR 15.420:2006.</t>
  </si>
  <si>
    <t>Curva de 90º fabricada em ferro fundido dúctil conforme a norma ABNT NBR 15.420:2006, com flanges classe de pressão PN10/16/25/40, para o DN80. Revestida externa e internamente com pintura epóxi na cor vermelho conforme a norma ABNT NBR 15.420:2006.</t>
  </si>
  <si>
    <t>Tubo de ferro fundido dúctil fabricado por centrifugação, classe de pressão K10, com flanges soldados PN 10 no DN80, para canalizações pressurizadas ou gravitarias, conforme a norma ABNT NBR 15.420:2006, revestido externamente com zinco metálico 200 g/m2 conforme a norma NORMA ABNT NBR 11.827:1991 e pintura epóxi na cor vermelho. Revestido internamente com argamassa de cimento aluminoso conforme a norma ABNT NBR 15.420:2006.</t>
  </si>
  <si>
    <t>FRESADORA DE ASFALTO A FRIO SOBRE RODAS, LARGURA FRESAGEM DE 1,0 M, POTÊNCIA 208 HP - CHP DIURNO. AF_11/2014</t>
  </si>
  <si>
    <t>8.4</t>
  </si>
  <si>
    <t>Amplasc</t>
  </si>
  <si>
    <t>LOCACAO DE CONTAINER 2,30  X  6,00 M, ALT. 2,50 M, COM 1 SANITARIO, PARA ESCRITORIO, COMPLETO, SEM DIVISORIAS INTERNAS</t>
  </si>
  <si>
    <t>mês</t>
  </si>
  <si>
    <t>LOCACAO DE CONTAINER 2,30  X  6,00 M, ALT. 2,50 M, PARA DEPÓSITO E ALMOXARIFADO</t>
  </si>
  <si>
    <t>Máximo</t>
  </si>
  <si>
    <t>Cálculado</t>
  </si>
  <si>
    <t>COLETOR PREDIAL DE ESGOTO, DA CAIXA ATÉ A REDE (DISTÂNCIA = 6 M, LARGURA DA VALA = 0,65 M), INCLUINDO ESCAVAÇÃO MECANIZADA, PREPARO DE FUNDO DE VALA E REATERRO COM COMPACTAÇÃO MECANIZADA, TUBO PVC P/ REDE COLETORA ESGOTO JEI DN 100 MM E
CONEXÕES - FORNECIMENTO E INSTALAÇÃO. AF_03/2016</t>
  </si>
  <si>
    <t>Tubo Defofo DN 100</t>
  </si>
  <si>
    <t>Orçamento compras SAMAE (Cleiton)</t>
  </si>
  <si>
    <t>ASSENTAMENTO DE TUBO PARA RECALQUE DE ESGOTO SANITÁRIO</t>
  </si>
  <si>
    <t>TUBO PARA RECALQUE DE ESGOTO SANITÁRIO COM CONEXÕES</t>
  </si>
  <si>
    <t>Transporte do concreto até o local</t>
  </si>
  <si>
    <t>ESCORAMENTO DE VALA, TIPO PONTALETEAMENTO, COM PROFUNDIDADE DE 0 A 1,5 M, LARGURA MENOR QUE 1,5 M, EM LOCAL COM NÍVEL BAIXO DE INTERFERÊNCIA. AF_06/2016</t>
  </si>
  <si>
    <t>TRANSPORTE HORIZONTAL, MASSA/GRANEL, JERICA 90L, 100M. AF_06/2014</t>
  </si>
  <si>
    <t>69,87</t>
  </si>
  <si>
    <t>88039 Paraná edificações</t>
  </si>
  <si>
    <t>5.4.1</t>
  </si>
  <si>
    <t>5.4.2</t>
  </si>
  <si>
    <t>5.4.3</t>
  </si>
  <si>
    <t>5.4.4</t>
  </si>
  <si>
    <t>Conserto dos rasgos da rua/calçada para execução dos ramais</t>
  </si>
  <si>
    <t>Custo do concreto na concreteira 380/m3 C25, sem bomba</t>
  </si>
  <si>
    <t>TAPUME COM COMPENSADO DE MADEIRA AF-05-2018</t>
  </si>
  <si>
    <t>CERCA COM MOUROES DE CONCRETO, SECAO "T" PONTA INCLINADA, 10X10CM, ESPACAMENTO DE 3M, CRAVADOS 0,5M, COM 11 FIOS DE ARAME FARPADO Nº 16</t>
  </si>
  <si>
    <t>7.1.5</t>
  </si>
  <si>
    <t>Perímetro da obra elevatória</t>
  </si>
  <si>
    <t>Escoramento de Vala</t>
  </si>
  <si>
    <t>TUBO EM PEAD LISO PARA ESGOTO PN10 DN160 mm</t>
  </si>
  <si>
    <t>IMPERMEABILIZAÇÃO DE SUPERFÍCIE INTERNA DO TANQUE COM ARGAMASSA POLIMÉRICA /
MEMBRANA ACRÍLICA, 3 DEMÃOS. AF_06/2018 - Impermeabilização de superfícies enterradas</t>
  </si>
  <si>
    <t>IMPERMEABILIZAÇÃO DE SUPERFÍCIE EXTERNA DO TANQUE COM TINTA ASFÁTICA - Impermeabilização de superfícies enterradas</t>
  </si>
  <si>
    <t>REDE COLETORA DE ESGOTO</t>
  </si>
  <si>
    <t>6.11</t>
  </si>
  <si>
    <t>6.1.4</t>
  </si>
  <si>
    <t>RECOMPOSIÇÃO DE PAVIMENTO ASFÁLTICO</t>
  </si>
  <si>
    <t>PRÉ-MISTURADO - FAIXA C - AREIA E BRITA COMERCIAIS</t>
  </si>
  <si>
    <t>Engº Mario Luiz Pegoraro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</si>
</sst>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0"/>
    <numFmt numFmtId="166" formatCode="0.0000"/>
    <numFmt numFmtId="167" formatCode="&quot;R$&quot;\ #,##0.00"/>
  </numFmts>
  <fonts count="22" x14ac:knownFonts="1">
    <font>
      <sz val="10"/>
      <color rgb="FF000000"/>
      <name val="Times New Roman"/>
      <charset val="204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vertAlign val="superscript"/>
      <sz val="8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rgb="FF000000"/>
      <name val="Times New Roman"/>
      <charset val="204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8"/>
      <name val="Times New Roman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37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right" vertical="top" wrapText="1" indent="1"/>
    </xf>
    <xf numFmtId="4" fontId="4" fillId="2" borderId="2" xfId="0" applyNumberFormat="1" applyFont="1" applyFill="1" applyBorder="1" applyAlignment="1">
      <alignment horizontal="right" vertical="top" shrinkToFit="1"/>
    </xf>
    <xf numFmtId="0" fontId="5" fillId="2" borderId="4" xfId="0" applyFont="1" applyFill="1" applyBorder="1" applyAlignment="1">
      <alignment horizontal="left" vertical="top" wrapText="1"/>
    </xf>
    <xf numFmtId="2" fontId="2" fillId="2" borderId="4" xfId="0" applyNumberFormat="1" applyFont="1" applyFill="1" applyBorder="1" applyAlignment="1">
      <alignment horizontal="right" vertical="top" shrinkToFit="1"/>
    </xf>
    <xf numFmtId="0" fontId="3" fillId="2" borderId="4" xfId="0" applyFont="1" applyFill="1" applyBorder="1" applyAlignment="1">
      <alignment horizontal="right" vertical="top" wrapText="1" indent="1"/>
    </xf>
    <xf numFmtId="4" fontId="4" fillId="2" borderId="4" xfId="0" applyNumberFormat="1" applyFont="1" applyFill="1" applyBorder="1" applyAlignment="1">
      <alignment horizontal="right" vertical="top" shrinkToFit="1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top" wrapText="1" indent="1"/>
    </xf>
    <xf numFmtId="0" fontId="5" fillId="2" borderId="4" xfId="0" applyFont="1" applyFill="1" applyBorder="1" applyAlignment="1">
      <alignment horizontal="left" vertical="top" wrapText="1" indent="2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left" vertical="top" shrinkToFit="1"/>
    </xf>
    <xf numFmtId="0" fontId="2" fillId="2" borderId="18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horizontal="right" vertical="top" shrinkToFit="1"/>
    </xf>
    <xf numFmtId="0" fontId="2" fillId="2" borderId="9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/>
    </xf>
    <xf numFmtId="0" fontId="5" fillId="2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/>
    </xf>
    <xf numFmtId="0" fontId="3" fillId="2" borderId="27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2" fillId="0" borderId="30" xfId="0" applyFont="1" applyFill="1" applyBorder="1" applyAlignment="1">
      <alignment horizontal="left" vertical="top"/>
    </xf>
    <xf numFmtId="0" fontId="3" fillId="2" borderId="25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left" vertical="top" wrapText="1" indent="2"/>
    </xf>
    <xf numFmtId="2" fontId="2" fillId="2" borderId="32" xfId="0" applyNumberFormat="1" applyFont="1" applyFill="1" applyBorder="1" applyAlignment="1">
      <alignment horizontal="right" vertical="top" shrinkToFit="1"/>
    </xf>
    <xf numFmtId="0" fontId="2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right" vertical="center" wrapText="1" indent="2"/>
    </xf>
    <xf numFmtId="2" fontId="2" fillId="2" borderId="5" xfId="0" applyNumberFormat="1" applyFont="1" applyFill="1" applyBorder="1" applyAlignment="1">
      <alignment horizontal="right" vertical="center" shrinkToFit="1"/>
    </xf>
    <xf numFmtId="0" fontId="5" fillId="2" borderId="6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4" fillId="2" borderId="9" xfId="0" applyNumberFormat="1" applyFont="1" applyFill="1" applyBorder="1" applyAlignment="1">
      <alignment horizontal="left" vertical="top" shrinkToFit="1"/>
    </xf>
    <xf numFmtId="0" fontId="5" fillId="2" borderId="3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shrinkToFit="1"/>
    </xf>
    <xf numFmtId="4" fontId="2" fillId="2" borderId="4" xfId="0" applyNumberFormat="1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shrinkToFit="1"/>
    </xf>
    <xf numFmtId="4" fontId="2" fillId="2" borderId="2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shrinkToFit="1"/>
    </xf>
    <xf numFmtId="4" fontId="4" fillId="0" borderId="24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2" fontId="2" fillId="2" borderId="32" xfId="0" applyNumberFormat="1" applyFont="1" applyFill="1" applyBorder="1" applyAlignment="1">
      <alignment horizontal="center" vertical="center" shrinkToFit="1"/>
    </xf>
    <xf numFmtId="0" fontId="5" fillId="2" borderId="3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shrinkToFit="1"/>
    </xf>
    <xf numFmtId="4" fontId="2" fillId="0" borderId="34" xfId="0" applyNumberFormat="1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 wrapText="1"/>
    </xf>
    <xf numFmtId="2" fontId="2" fillId="2" borderId="53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4" fontId="2" fillId="0" borderId="52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shrinkToFit="1"/>
    </xf>
    <xf numFmtId="4" fontId="5" fillId="2" borderId="53" xfId="0" applyNumberFormat="1" applyFont="1" applyFill="1" applyBorder="1" applyAlignment="1">
      <alignment horizontal="center" vertical="center" wrapText="1"/>
    </xf>
    <xf numFmtId="4" fontId="2" fillId="2" borderId="53" xfId="0" applyNumberFormat="1" applyFont="1" applyFill="1" applyBorder="1" applyAlignment="1">
      <alignment horizontal="center" vertical="center" shrinkToFit="1"/>
    </xf>
    <xf numFmtId="4" fontId="2" fillId="0" borderId="37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vertical="top"/>
    </xf>
    <xf numFmtId="4" fontId="5" fillId="0" borderId="0" xfId="0" applyNumberFormat="1" applyFont="1" applyFill="1" applyBorder="1" applyAlignment="1">
      <alignment horizontal="center" vertical="center" shrinkToFit="1"/>
    </xf>
    <xf numFmtId="4" fontId="5" fillId="0" borderId="9" xfId="0" applyNumberFormat="1" applyFont="1" applyFill="1" applyBorder="1" applyAlignment="1">
      <alignment horizontal="center" vertical="center" shrinkToFit="1"/>
    </xf>
    <xf numFmtId="4" fontId="5" fillId="0" borderId="5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left" vertical="top"/>
    </xf>
    <xf numFmtId="4" fontId="14" fillId="0" borderId="9" xfId="0" applyNumberFormat="1" applyFont="1" applyBorder="1" applyAlignment="1" applyProtection="1">
      <alignment horizontal="center" vertical="top" wrapText="1"/>
    </xf>
    <xf numFmtId="4" fontId="17" fillId="4" borderId="9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0" borderId="54" xfId="0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4" fontId="14" fillId="0" borderId="53" xfId="0" applyNumberFormat="1" applyFont="1" applyBorder="1" applyAlignment="1" applyProtection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left" vertical="center" wrapText="1"/>
    </xf>
    <xf numFmtId="2" fontId="2" fillId="2" borderId="55" xfId="0" applyNumberFormat="1" applyFont="1" applyFill="1" applyBorder="1" applyAlignment="1">
      <alignment horizontal="center" vertical="center" shrinkToFit="1"/>
    </xf>
    <xf numFmtId="4" fontId="5" fillId="0" borderId="55" xfId="0" applyNumberFormat="1" applyFont="1" applyFill="1" applyBorder="1" applyAlignment="1">
      <alignment horizontal="center" vertical="center" shrinkToFit="1"/>
    </xf>
    <xf numFmtId="4" fontId="5" fillId="2" borderId="55" xfId="0" applyNumberFormat="1" applyFont="1" applyFill="1" applyBorder="1" applyAlignment="1">
      <alignment horizontal="center" vertical="center" wrapText="1"/>
    </xf>
    <xf numFmtId="4" fontId="2" fillId="2" borderId="55" xfId="0" applyNumberFormat="1" applyFont="1" applyFill="1" applyBorder="1" applyAlignment="1">
      <alignment horizontal="center" vertical="center" shrinkToFit="1"/>
    </xf>
    <xf numFmtId="4" fontId="2" fillId="0" borderId="55" xfId="0" applyNumberFormat="1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left" vertical="center" wrapText="1"/>
    </xf>
    <xf numFmtId="4" fontId="2" fillId="0" borderId="53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4" fontId="5" fillId="0" borderId="58" xfId="0" applyNumberFormat="1" applyFont="1" applyFill="1" applyBorder="1" applyAlignment="1">
      <alignment horizontal="center" vertical="center" wrapText="1"/>
    </xf>
    <xf numFmtId="4" fontId="2" fillId="2" borderId="58" xfId="0" applyNumberFormat="1" applyFont="1" applyFill="1" applyBorder="1" applyAlignment="1">
      <alignment horizontal="center" vertical="center" wrapText="1"/>
    </xf>
    <xf numFmtId="4" fontId="3" fillId="2" borderId="58" xfId="0" applyNumberFormat="1" applyFont="1" applyFill="1" applyBorder="1" applyAlignment="1">
      <alignment horizontal="center" vertical="center" wrapText="1"/>
    </xf>
    <xf numFmtId="4" fontId="4" fillId="2" borderId="58" xfId="0" applyNumberFormat="1" applyFont="1" applyFill="1" applyBorder="1" applyAlignment="1">
      <alignment horizontal="center" vertical="center" shrinkToFit="1"/>
    </xf>
    <xf numFmtId="4" fontId="2" fillId="0" borderId="58" xfId="0" applyNumberFormat="1" applyFont="1" applyFill="1" applyBorder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7" fillId="0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center" vertical="center" wrapText="1"/>
    </xf>
    <xf numFmtId="4" fontId="5" fillId="0" borderId="55" xfId="0" applyNumberFormat="1" applyFont="1" applyFill="1" applyBorder="1" applyAlignment="1">
      <alignment horizontal="center" vertical="center" wrapText="1"/>
    </xf>
    <xf numFmtId="4" fontId="2" fillId="2" borderId="55" xfId="0" applyNumberFormat="1" applyFont="1" applyFill="1" applyBorder="1" applyAlignment="1">
      <alignment horizontal="center" vertical="center" wrapText="1"/>
    </xf>
    <xf numFmtId="4" fontId="3" fillId="2" borderId="55" xfId="0" applyNumberFormat="1" applyFont="1" applyFill="1" applyBorder="1" applyAlignment="1">
      <alignment horizontal="center" vertical="center" wrapText="1"/>
    </xf>
    <xf numFmtId="4" fontId="4" fillId="2" borderId="55" xfId="0" applyNumberFormat="1" applyFont="1" applyFill="1" applyBorder="1" applyAlignment="1">
      <alignment horizontal="center" vertical="center" shrinkToFit="1"/>
    </xf>
    <xf numFmtId="0" fontId="2" fillId="2" borderId="53" xfId="0" applyFont="1" applyFill="1" applyBorder="1" applyAlignment="1">
      <alignment horizontal="left" vertical="center" wrapText="1"/>
    </xf>
    <xf numFmtId="0" fontId="2" fillId="2" borderId="53" xfId="0" applyFont="1" applyFill="1" applyBorder="1" applyAlignment="1">
      <alignment horizontal="left" vertical="top" wrapText="1"/>
    </xf>
    <xf numFmtId="0" fontId="2" fillId="2" borderId="55" xfId="0" applyFont="1" applyFill="1" applyBorder="1" applyAlignment="1">
      <alignment horizontal="left" vertical="top" wrapText="1"/>
    </xf>
    <xf numFmtId="0" fontId="0" fillId="0" borderId="54" xfId="0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left" vertical="top" wrapText="1"/>
    </xf>
    <xf numFmtId="4" fontId="2" fillId="0" borderId="55" xfId="0" applyNumberFormat="1" applyFont="1" applyFill="1" applyBorder="1" applyAlignment="1">
      <alignment horizontal="center" vertical="center" wrapText="1"/>
    </xf>
    <xf numFmtId="4" fontId="3" fillId="0" borderId="55" xfId="0" applyNumberFormat="1" applyFont="1" applyFill="1" applyBorder="1" applyAlignment="1">
      <alignment horizontal="center" vertical="center" wrapText="1"/>
    </xf>
    <xf numFmtId="4" fontId="4" fillId="0" borderId="55" xfId="0" applyNumberFormat="1" applyFont="1" applyFill="1" applyBorder="1" applyAlignment="1">
      <alignment horizontal="center" vertical="center" shrinkToFit="1"/>
    </xf>
    <xf numFmtId="0" fontId="5" fillId="2" borderId="53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0" fillId="0" borderId="59" xfId="0" applyFill="1" applyBorder="1" applyAlignment="1">
      <alignment horizontal="center" vertical="center"/>
    </xf>
    <xf numFmtId="0" fontId="3" fillId="2" borderId="55" xfId="0" applyFont="1" applyFill="1" applyBorder="1" applyAlignment="1">
      <alignment horizontal="left" vertical="center" wrapText="1"/>
    </xf>
    <xf numFmtId="4" fontId="17" fillId="4" borderId="53" xfId="0" applyNumberFormat="1" applyFont="1" applyFill="1" applyBorder="1" applyAlignment="1" applyProtection="1">
      <alignment horizontal="right" vertical="center" wrapText="1"/>
    </xf>
    <xf numFmtId="0" fontId="3" fillId="2" borderId="53" xfId="0" applyFont="1" applyFill="1" applyBorder="1" applyAlignment="1">
      <alignment horizontal="left" vertical="center" wrapText="1"/>
    </xf>
    <xf numFmtId="4" fontId="14" fillId="0" borderId="55" xfId="0" applyNumberFormat="1" applyFont="1" applyBorder="1" applyAlignment="1" applyProtection="1">
      <alignment horizontal="center" vertical="top" wrapText="1"/>
    </xf>
    <xf numFmtId="4" fontId="17" fillId="4" borderId="55" xfId="0" applyNumberFormat="1" applyFont="1" applyFill="1" applyBorder="1" applyAlignment="1" applyProtection="1">
      <alignment horizontal="right" vertical="center" wrapText="1"/>
    </xf>
    <xf numFmtId="4" fontId="5" fillId="2" borderId="60" xfId="0" applyNumberFormat="1" applyFont="1" applyFill="1" applyBorder="1" applyAlignment="1">
      <alignment horizontal="center" vertical="center" wrapText="1"/>
    </xf>
    <xf numFmtId="4" fontId="2" fillId="0" borderId="51" xfId="0" applyNumberFormat="1" applyFont="1" applyFill="1" applyBorder="1" applyAlignment="1">
      <alignment horizontal="center" vertical="center"/>
    </xf>
    <xf numFmtId="4" fontId="5" fillId="0" borderId="51" xfId="0" applyNumberFormat="1" applyFont="1" applyFill="1" applyBorder="1" applyAlignment="1">
      <alignment horizontal="center" vertical="center" shrinkToFit="1"/>
    </xf>
    <xf numFmtId="2" fontId="2" fillId="2" borderId="39" xfId="0" applyNumberFormat="1" applyFont="1" applyFill="1" applyBorder="1" applyAlignment="1">
      <alignment horizontal="center" vertical="center" shrinkToFit="1"/>
    </xf>
    <xf numFmtId="4" fontId="5" fillId="3" borderId="41" xfId="0" applyNumberFormat="1" applyFont="1" applyFill="1" applyBorder="1" applyAlignment="1">
      <alignment horizontal="center" vertical="center" wrapText="1"/>
    </xf>
    <xf numFmtId="4" fontId="5" fillId="0" borderId="49" xfId="0" applyNumberFormat="1" applyFont="1" applyFill="1" applyBorder="1" applyAlignment="1">
      <alignment horizontal="center" vertical="center" shrinkToFit="1"/>
    </xf>
    <xf numFmtId="165" fontId="0" fillId="0" borderId="0" xfId="0" applyNumberFormat="1" applyFill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left" vertical="center" wrapText="1"/>
    </xf>
    <xf numFmtId="2" fontId="2" fillId="2" borderId="41" xfId="0" applyNumberFormat="1" applyFont="1" applyFill="1" applyBorder="1" applyAlignment="1">
      <alignment horizontal="center" vertical="center" shrinkToFit="1"/>
    </xf>
    <xf numFmtId="0" fontId="5" fillId="2" borderId="61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" fontId="2" fillId="3" borderId="53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4" fontId="5" fillId="5" borderId="55" xfId="0" applyNumberFormat="1" applyFont="1" applyFill="1" applyBorder="1" applyAlignment="1">
      <alignment horizontal="center" vertical="center" shrinkToFit="1"/>
    </xf>
    <xf numFmtId="4" fontId="5" fillId="5" borderId="9" xfId="0" applyNumberFormat="1" applyFont="1" applyFill="1" applyBorder="1" applyAlignment="1">
      <alignment horizontal="center" vertical="center" shrinkToFit="1"/>
    </xf>
    <xf numFmtId="4" fontId="5" fillId="5" borderId="53" xfId="0" applyNumberFormat="1" applyFont="1" applyFill="1" applyBorder="1" applyAlignment="1">
      <alignment horizontal="center" vertical="center" shrinkToFit="1"/>
    </xf>
    <xf numFmtId="0" fontId="5" fillId="5" borderId="0" xfId="0" applyFont="1" applyFill="1" applyAlignment="1">
      <alignment horizontal="left" vertical="center" wrapText="1"/>
    </xf>
    <xf numFmtId="2" fontId="2" fillId="5" borderId="0" xfId="0" applyNumberFormat="1" applyFont="1" applyFill="1" applyAlignment="1">
      <alignment horizontal="center" vertical="center" shrinkToFit="1"/>
    </xf>
    <xf numFmtId="4" fontId="5" fillId="5" borderId="0" xfId="0" applyNumberFormat="1" applyFont="1" applyFill="1" applyBorder="1" applyAlignment="1">
      <alignment horizontal="center" vertical="center" shrinkToFit="1"/>
    </xf>
    <xf numFmtId="4" fontId="5" fillId="5" borderId="0" xfId="0" applyNumberFormat="1" applyFont="1" applyFill="1" applyBorder="1" applyAlignment="1">
      <alignment horizontal="center" vertical="center" wrapText="1"/>
    </xf>
    <xf numFmtId="4" fontId="2" fillId="5" borderId="0" xfId="0" applyNumberFormat="1" applyFont="1" applyFill="1" applyBorder="1" applyAlignment="1">
      <alignment horizontal="center" vertical="center" shrinkToFit="1"/>
    </xf>
    <xf numFmtId="4" fontId="2" fillId="5" borderId="53" xfId="0" applyNumberFormat="1" applyFont="1" applyFill="1" applyBorder="1" applyAlignment="1">
      <alignment horizontal="center" vertical="center"/>
    </xf>
    <xf numFmtId="4" fontId="2" fillId="5" borderId="34" xfId="0" applyNumberFormat="1" applyFont="1" applyFill="1" applyBorder="1" applyAlignment="1">
      <alignment horizontal="center" vertical="center"/>
    </xf>
    <xf numFmtId="4" fontId="2" fillId="0" borderId="62" xfId="0" applyNumberFormat="1" applyFont="1" applyFill="1" applyBorder="1" applyAlignment="1">
      <alignment horizontal="center" vertical="center"/>
    </xf>
    <xf numFmtId="4" fontId="2" fillId="0" borderId="63" xfId="0" applyNumberFormat="1" applyFont="1" applyFill="1" applyBorder="1" applyAlignment="1">
      <alignment horizontal="center" vertical="center"/>
    </xf>
    <xf numFmtId="2" fontId="2" fillId="5" borderId="55" xfId="0" applyNumberFormat="1" applyFont="1" applyFill="1" applyBorder="1" applyAlignment="1">
      <alignment horizontal="center" vertical="center" shrinkToFit="1"/>
    </xf>
    <xf numFmtId="0" fontId="0" fillId="5" borderId="54" xfId="0" applyFill="1" applyBorder="1" applyAlignment="1">
      <alignment horizontal="center" vertical="center"/>
    </xf>
    <xf numFmtId="0" fontId="5" fillId="5" borderId="55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left" vertical="center" wrapText="1"/>
    </xf>
    <xf numFmtId="4" fontId="5" fillId="5" borderId="55" xfId="0" applyNumberFormat="1" applyFont="1" applyFill="1" applyBorder="1" applyAlignment="1">
      <alignment horizontal="center" vertical="center" wrapText="1"/>
    </xf>
    <xf numFmtId="4" fontId="2" fillId="5" borderId="55" xfId="0" applyNumberFormat="1" applyFont="1" applyFill="1" applyBorder="1" applyAlignment="1">
      <alignment horizontal="center" vertical="center" shrinkToFit="1"/>
    </xf>
    <xf numFmtId="4" fontId="5" fillId="5" borderId="60" xfId="0" applyNumberFormat="1" applyFont="1" applyFill="1" applyBorder="1" applyAlignment="1">
      <alignment horizontal="center" vertical="center" wrapText="1"/>
    </xf>
    <xf numFmtId="4" fontId="2" fillId="5" borderId="55" xfId="0" applyNumberFormat="1" applyFont="1" applyFill="1" applyBorder="1" applyAlignment="1">
      <alignment horizontal="center" vertical="center"/>
    </xf>
    <xf numFmtId="4" fontId="2" fillId="5" borderId="52" xfId="0" applyNumberFormat="1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2" fontId="2" fillId="5" borderId="9" xfId="0" applyNumberFormat="1" applyFont="1" applyFill="1" applyBorder="1" applyAlignment="1">
      <alignment horizontal="center" vertical="center" shrinkToFit="1"/>
    </xf>
    <xf numFmtId="4" fontId="5" fillId="5" borderId="9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shrinkToFit="1"/>
    </xf>
    <xf numFmtId="4" fontId="2" fillId="5" borderId="51" xfId="0" applyNumberFormat="1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5" fillId="5" borderId="53" xfId="0" applyFont="1" applyFill="1" applyBorder="1" applyAlignment="1">
      <alignment horizontal="left" vertical="center" wrapText="1"/>
    </xf>
    <xf numFmtId="0" fontId="5" fillId="5" borderId="53" xfId="0" applyFont="1" applyFill="1" applyBorder="1" applyAlignment="1">
      <alignment horizontal="center" vertical="center" wrapText="1"/>
    </xf>
    <xf numFmtId="2" fontId="2" fillId="5" borderId="53" xfId="0" applyNumberFormat="1" applyFont="1" applyFill="1" applyBorder="1" applyAlignment="1">
      <alignment horizontal="center" vertical="center" shrinkToFit="1"/>
    </xf>
    <xf numFmtId="4" fontId="5" fillId="5" borderId="53" xfId="0" applyNumberFormat="1" applyFont="1" applyFill="1" applyBorder="1" applyAlignment="1">
      <alignment horizontal="center" vertical="center" wrapText="1"/>
    </xf>
    <xf numFmtId="4" fontId="2" fillId="5" borderId="53" xfId="0" applyNumberFormat="1" applyFont="1" applyFill="1" applyBorder="1" applyAlignment="1">
      <alignment horizontal="center" vertical="center" shrinkToFit="1"/>
    </xf>
    <xf numFmtId="0" fontId="2" fillId="6" borderId="9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top" wrapText="1"/>
    </xf>
    <xf numFmtId="0" fontId="5" fillId="6" borderId="9" xfId="0" applyFont="1" applyFill="1" applyBorder="1" applyAlignment="1">
      <alignment horizontal="left" vertical="center" wrapText="1"/>
    </xf>
    <xf numFmtId="0" fontId="0" fillId="7" borderId="0" xfId="0" applyFill="1" applyBorder="1" applyAlignment="1">
      <alignment horizontal="left" vertical="top"/>
    </xf>
    <xf numFmtId="0" fontId="0" fillId="7" borderId="23" xfId="0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left" vertical="center" wrapText="1"/>
    </xf>
    <xf numFmtId="0" fontId="5" fillId="7" borderId="55" xfId="0" applyFont="1" applyFill="1" applyBorder="1" applyAlignment="1">
      <alignment horizontal="center" vertical="center" wrapText="1"/>
    </xf>
    <xf numFmtId="2" fontId="2" fillId="7" borderId="55" xfId="0" applyNumberFormat="1" applyFont="1" applyFill="1" applyBorder="1" applyAlignment="1">
      <alignment horizontal="center" vertical="center" shrinkToFit="1"/>
    </xf>
    <xf numFmtId="4" fontId="5" fillId="7" borderId="55" xfId="0" applyNumberFormat="1" applyFont="1" applyFill="1" applyBorder="1" applyAlignment="1">
      <alignment horizontal="center" vertical="center" shrinkToFit="1"/>
    </xf>
    <xf numFmtId="0" fontId="3" fillId="7" borderId="58" xfId="0" applyFont="1" applyFill="1" applyBorder="1" applyAlignment="1">
      <alignment horizontal="left" vertical="center" wrapText="1"/>
    </xf>
    <xf numFmtId="4" fontId="2" fillId="7" borderId="55" xfId="0" applyNumberFormat="1" applyFont="1" applyFill="1" applyBorder="1" applyAlignment="1">
      <alignment horizontal="center" vertical="center"/>
    </xf>
    <xf numFmtId="4" fontId="2" fillId="7" borderId="52" xfId="0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6" fontId="0" fillId="0" borderId="0" xfId="0" applyNumberForma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top"/>
    </xf>
    <xf numFmtId="2" fontId="0" fillId="3" borderId="0" xfId="0" applyNumberForma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left" vertical="top" wrapText="1"/>
    </xf>
    <xf numFmtId="0" fontId="0" fillId="0" borderId="6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2" fillId="0" borderId="55" xfId="0" applyNumberFormat="1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left" vertical="center" wrapText="1"/>
    </xf>
    <xf numFmtId="2" fontId="2" fillId="0" borderId="9" xfId="0" applyNumberFormat="1" applyFont="1" applyFill="1" applyBorder="1" applyAlignment="1">
      <alignment horizontal="center" vertical="center" shrinkToFit="1"/>
    </xf>
    <xf numFmtId="2" fontId="2" fillId="0" borderId="41" xfId="0" applyNumberFormat="1" applyFont="1" applyFill="1" applyBorder="1" applyAlignment="1">
      <alignment horizontal="center" vertical="center" shrinkToFit="1"/>
    </xf>
    <xf numFmtId="2" fontId="2" fillId="0" borderId="53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Fill="1" applyBorder="1" applyAlignment="1">
      <alignment horizontal="center" vertical="center" shrinkToFit="1"/>
    </xf>
    <xf numFmtId="0" fontId="2" fillId="0" borderId="58" xfId="0" applyFont="1" applyFill="1" applyBorder="1" applyAlignment="1">
      <alignment horizontal="center" vertical="center" wrapText="1"/>
    </xf>
    <xf numFmtId="2" fontId="2" fillId="0" borderId="39" xfId="0" applyNumberFormat="1" applyFont="1" applyFill="1" applyBorder="1" applyAlignment="1">
      <alignment horizontal="center" vertical="center" shrinkToFit="1"/>
    </xf>
    <xf numFmtId="2" fontId="2" fillId="0" borderId="49" xfId="0" applyNumberFormat="1" applyFont="1" applyFill="1" applyBorder="1" applyAlignment="1">
      <alignment horizontal="center" vertical="center" shrinkToFit="1"/>
    </xf>
    <xf numFmtId="167" fontId="0" fillId="0" borderId="0" xfId="0" applyNumberForma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left" vertical="center" wrapText="1"/>
    </xf>
    <xf numFmtId="4" fontId="2" fillId="0" borderId="69" xfId="0" applyNumberFormat="1" applyFont="1" applyFill="1" applyBorder="1" applyAlignment="1">
      <alignment horizontal="center" vertical="center"/>
    </xf>
    <xf numFmtId="4" fontId="2" fillId="0" borderId="70" xfId="0" applyNumberFormat="1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left" vertical="center" wrapText="1"/>
    </xf>
    <xf numFmtId="0" fontId="5" fillId="0" borderId="53" xfId="0" applyFont="1" applyFill="1" applyBorder="1" applyAlignment="1">
      <alignment horizontal="left" vertical="center" wrapText="1"/>
    </xf>
    <xf numFmtId="4" fontId="5" fillId="0" borderId="62" xfId="0" applyNumberFormat="1" applyFont="1" applyFill="1" applyBorder="1" applyAlignment="1">
      <alignment horizontal="center" vertical="center" wrapText="1"/>
    </xf>
    <xf numFmtId="4" fontId="2" fillId="0" borderId="62" xfId="0" applyNumberFormat="1" applyFont="1" applyFill="1" applyBorder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58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37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37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57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io\Usuario\Documents\Gest&#227;o%202017%202020\Amplia&#231;&#227;o%20Rede%20de%20Esgotos\Projeto%20Rede%20da%20Bica\Projeto%20para%20licita&#231;&#227;o\Valores%20BD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io\Usuario\Documents\Gest&#227;o%202017%202020\Amplia&#231;&#227;o%20Rede%20de%20Esgotos\Projeto%20Rede%20da%20Bica\Projeto%20para%20licita&#231;&#227;o\REDE\Planilha%20de%20Quantidades%20e%20Pre&#231;o%20Rede%20M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</sheetNames>
    <sheetDataSet>
      <sheetData sheetId="0">
        <row r="13">
          <cell r="T13">
            <v>0.34185330440529671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LASC"/>
      <sheetName val="Quantificação"/>
      <sheetName val="Orçamento Atualizado"/>
      <sheetName val="Quantidades EDITAL"/>
      <sheetName val="Orçamento Atualizado (2)"/>
    </sheetNames>
    <sheetDataSet>
      <sheetData sheetId="0"/>
      <sheetData sheetId="1"/>
      <sheetData sheetId="2"/>
      <sheetData sheetId="3"/>
      <sheetData sheetId="4">
        <row r="22">
          <cell r="E22">
            <v>876.73211786249999</v>
          </cell>
        </row>
        <row r="23">
          <cell r="E23">
            <v>901.61723546249982</v>
          </cell>
        </row>
        <row r="24">
          <cell r="E24">
            <v>17.907069768750002</v>
          </cell>
        </row>
        <row r="25">
          <cell r="E25">
            <v>17.907069768750002</v>
          </cell>
        </row>
        <row r="26">
          <cell r="E26">
            <v>59.4377</v>
          </cell>
        </row>
        <row r="27">
          <cell r="E27">
            <v>45.787462400000095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opLeftCell="A112" workbookViewId="0">
      <selection sqref="A1:J1"/>
    </sheetView>
  </sheetViews>
  <sheetFormatPr defaultRowHeight="12.75" x14ac:dyDescent="0.2"/>
  <cols>
    <col min="1" max="1" width="7.6640625" customWidth="1"/>
    <col min="2" max="2" width="71" customWidth="1"/>
    <col min="3" max="3" width="6.5" customWidth="1"/>
    <col min="4" max="4" width="7.6640625" customWidth="1"/>
    <col min="5" max="5" width="14.6640625" customWidth="1"/>
    <col min="6" max="6" width="9.83203125" hidden="1" customWidth="1"/>
    <col min="7" max="7" width="13.83203125" hidden="1" customWidth="1"/>
    <col min="8" max="8" width="9.83203125" hidden="1" customWidth="1"/>
    <col min="9" max="9" width="13.83203125" hidden="1" customWidth="1"/>
    <col min="10" max="10" width="17" customWidth="1"/>
  </cols>
  <sheetData>
    <row r="1" spans="1:11" ht="19.5" customHeight="1" thickBot="1" x14ac:dyDescent="0.25">
      <c r="A1" s="313" t="s">
        <v>239</v>
      </c>
      <c r="B1" s="314"/>
      <c r="C1" s="314"/>
      <c r="D1" s="314"/>
      <c r="E1" s="314"/>
      <c r="F1" s="314"/>
      <c r="G1" s="314"/>
      <c r="H1" s="314"/>
      <c r="I1" s="314"/>
      <c r="J1" s="315"/>
      <c r="K1" s="1"/>
    </row>
    <row r="2" spans="1:11" ht="21.75" customHeight="1" thickBot="1" x14ac:dyDescent="0.25">
      <c r="A2" s="316" t="s">
        <v>3</v>
      </c>
      <c r="B2" s="316" t="s">
        <v>4</v>
      </c>
      <c r="C2" s="316" t="s">
        <v>221</v>
      </c>
      <c r="D2" s="316" t="s">
        <v>220</v>
      </c>
      <c r="E2" s="316" t="s">
        <v>212</v>
      </c>
      <c r="F2" s="320" t="s">
        <v>213</v>
      </c>
      <c r="G2" s="321"/>
      <c r="H2" s="320" t="s">
        <v>214</v>
      </c>
      <c r="I2" s="321"/>
      <c r="J2" s="322" t="s">
        <v>215</v>
      </c>
      <c r="K2" s="1"/>
    </row>
    <row r="3" spans="1:11" ht="21.75" customHeight="1" thickBot="1" x14ac:dyDescent="0.25">
      <c r="A3" s="317"/>
      <c r="B3" s="318"/>
      <c r="C3" s="318"/>
      <c r="D3" s="318"/>
      <c r="E3" s="319"/>
      <c r="F3" s="21" t="s">
        <v>1</v>
      </c>
      <c r="G3" s="21" t="s">
        <v>2</v>
      </c>
      <c r="H3" s="21" t="s">
        <v>1</v>
      </c>
      <c r="I3" s="21" t="s">
        <v>2</v>
      </c>
      <c r="J3" s="323"/>
      <c r="K3" s="1"/>
    </row>
    <row r="4" spans="1:11" ht="10.5" customHeight="1" x14ac:dyDescent="0.2">
      <c r="A4" s="51">
        <v>1</v>
      </c>
      <c r="B4" s="304" t="s">
        <v>0</v>
      </c>
      <c r="C4" s="304"/>
      <c r="D4" s="304"/>
      <c r="E4" s="304"/>
      <c r="F4" s="304"/>
      <c r="G4" s="304"/>
      <c r="H4" s="304"/>
      <c r="I4" s="304"/>
      <c r="J4" s="305"/>
      <c r="K4" s="1"/>
    </row>
    <row r="5" spans="1:11" ht="10.5" customHeight="1" x14ac:dyDescent="0.2">
      <c r="A5" s="29" t="s">
        <v>5</v>
      </c>
      <c r="B5" s="20" t="s">
        <v>6</v>
      </c>
      <c r="C5" s="58"/>
      <c r="D5" s="58"/>
      <c r="E5" s="58"/>
      <c r="F5" s="58"/>
      <c r="G5" s="59"/>
      <c r="H5" s="60"/>
      <c r="I5" s="58"/>
      <c r="J5" s="55"/>
      <c r="K5" s="1"/>
    </row>
    <row r="6" spans="1:11" ht="10.5" customHeight="1" x14ac:dyDescent="0.2">
      <c r="A6" s="31" t="s">
        <v>7</v>
      </c>
      <c r="B6" s="19" t="s">
        <v>216</v>
      </c>
      <c r="C6" s="61" t="s">
        <v>8</v>
      </c>
      <c r="D6" s="62">
        <v>40</v>
      </c>
      <c r="E6" s="62">
        <f>26.49</f>
        <v>26.49</v>
      </c>
      <c r="F6" s="61"/>
      <c r="G6" s="62"/>
      <c r="H6" s="63"/>
      <c r="I6" s="64"/>
      <c r="J6" s="65">
        <f>D6*E6</f>
        <v>1059.5999999999999</v>
      </c>
      <c r="K6" s="1"/>
    </row>
    <row r="7" spans="1:11" ht="10.5" customHeight="1" x14ac:dyDescent="0.2">
      <c r="A7" s="34" t="s">
        <v>223</v>
      </c>
      <c r="B7" s="9" t="s">
        <v>11</v>
      </c>
      <c r="C7" s="14" t="s">
        <v>12</v>
      </c>
      <c r="D7" s="56">
        <v>50</v>
      </c>
      <c r="E7" s="56">
        <f>3.73</f>
        <v>3.73</v>
      </c>
      <c r="F7" s="14"/>
      <c r="G7" s="56"/>
      <c r="H7" s="56"/>
      <c r="I7" s="18"/>
      <c r="J7" s="65">
        <f>D7*E7</f>
        <v>186.5</v>
      </c>
      <c r="K7" s="1"/>
    </row>
    <row r="8" spans="1:11" ht="10.5" customHeight="1" x14ac:dyDescent="0.2">
      <c r="A8" s="34" t="s">
        <v>224</v>
      </c>
      <c r="B8" s="9" t="s">
        <v>14</v>
      </c>
      <c r="C8" s="14" t="s">
        <v>15</v>
      </c>
      <c r="D8" s="56">
        <v>4</v>
      </c>
      <c r="E8" s="56">
        <f>397.99</f>
        <v>397.99</v>
      </c>
      <c r="F8" s="14"/>
      <c r="G8" s="56"/>
      <c r="H8" s="56"/>
      <c r="I8" s="18"/>
      <c r="J8" s="65">
        <f>D8*E8</f>
        <v>1591.96</v>
      </c>
      <c r="K8" s="1"/>
    </row>
    <row r="9" spans="1:11" ht="22.5" x14ac:dyDescent="0.2">
      <c r="A9" s="34" t="s">
        <v>225</v>
      </c>
      <c r="B9" s="13" t="s">
        <v>162</v>
      </c>
      <c r="C9" s="14" t="s">
        <v>15</v>
      </c>
      <c r="D9" s="56">
        <v>100</v>
      </c>
      <c r="E9" s="56">
        <f>31.67</f>
        <v>31.67</v>
      </c>
      <c r="F9" s="14"/>
      <c r="G9" s="56"/>
      <c r="H9" s="56"/>
      <c r="I9" s="18"/>
      <c r="J9" s="65">
        <f>D9*E9</f>
        <v>3167</v>
      </c>
      <c r="K9" s="1"/>
    </row>
    <row r="10" spans="1:11" ht="10.5" customHeight="1" x14ac:dyDescent="0.2">
      <c r="A10" s="86" t="s">
        <v>9</v>
      </c>
      <c r="B10" s="87" t="s">
        <v>20</v>
      </c>
      <c r="C10" s="88"/>
      <c r="D10" s="88"/>
      <c r="E10" s="88"/>
      <c r="F10" s="88"/>
      <c r="G10" s="89"/>
      <c r="H10" s="90"/>
      <c r="I10" s="91"/>
      <c r="J10" s="92"/>
      <c r="K10" s="1"/>
    </row>
    <row r="11" spans="1:11" ht="10.5" customHeight="1" x14ac:dyDescent="0.2">
      <c r="A11" s="33" t="s">
        <v>9</v>
      </c>
      <c r="B11" s="4" t="s">
        <v>242</v>
      </c>
      <c r="C11" s="66"/>
      <c r="D11" s="66"/>
      <c r="E11" s="66"/>
      <c r="F11" s="66"/>
      <c r="G11" s="67"/>
      <c r="H11" s="68"/>
      <c r="I11" s="69"/>
      <c r="J11" s="55"/>
      <c r="K11" s="1"/>
    </row>
    <row r="12" spans="1:11" ht="22.5" x14ac:dyDescent="0.2">
      <c r="A12" s="34" t="s">
        <v>10</v>
      </c>
      <c r="B12" s="13" t="s">
        <v>163</v>
      </c>
      <c r="C12" s="14" t="s">
        <v>22</v>
      </c>
      <c r="D12" s="56">
        <v>60</v>
      </c>
      <c r="E12" s="56">
        <f>81.64</f>
        <v>81.64</v>
      </c>
      <c r="F12" s="14"/>
      <c r="G12" s="56"/>
      <c r="H12" s="57"/>
      <c r="I12" s="18"/>
      <c r="J12" s="55">
        <f t="shared" ref="J12:J18" si="0">D12*E12</f>
        <v>4898.3999999999996</v>
      </c>
      <c r="K12" s="1"/>
    </row>
    <row r="13" spans="1:11" ht="56.25" x14ac:dyDescent="0.2">
      <c r="A13" s="35" t="s">
        <v>13</v>
      </c>
      <c r="B13" s="13" t="s">
        <v>164</v>
      </c>
      <c r="C13" s="14" t="s">
        <v>22</v>
      </c>
      <c r="D13" s="56">
        <v>260</v>
      </c>
      <c r="E13" s="56">
        <f>8.36</f>
        <v>8.36</v>
      </c>
      <c r="F13" s="14"/>
      <c r="G13" s="56"/>
      <c r="H13" s="57"/>
      <c r="I13" s="18"/>
      <c r="J13" s="55">
        <f t="shared" si="0"/>
        <v>2173.6</v>
      </c>
      <c r="K13" s="1"/>
    </row>
    <row r="14" spans="1:11" ht="45" x14ac:dyDescent="0.2">
      <c r="A14" s="34" t="s">
        <v>16</v>
      </c>
      <c r="B14" s="13" t="s">
        <v>165</v>
      </c>
      <c r="C14" s="14" t="s">
        <v>22</v>
      </c>
      <c r="D14" s="56">
        <v>380</v>
      </c>
      <c r="E14" s="56">
        <f>15.95</f>
        <v>15.95</v>
      </c>
      <c r="F14" s="14"/>
      <c r="G14" s="56"/>
      <c r="H14" s="57"/>
      <c r="I14" s="18"/>
      <c r="J14" s="55">
        <f t="shared" si="0"/>
        <v>6061</v>
      </c>
      <c r="K14" s="1"/>
    </row>
    <row r="15" spans="1:11" ht="33.75" x14ac:dyDescent="0.2">
      <c r="A15" s="35" t="s">
        <v>17</v>
      </c>
      <c r="B15" s="13" t="s">
        <v>166</v>
      </c>
      <c r="C15" s="14" t="s">
        <v>22</v>
      </c>
      <c r="D15" s="56">
        <v>300</v>
      </c>
      <c r="E15" s="56">
        <f>2.21</f>
        <v>2.21</v>
      </c>
      <c r="F15" s="14"/>
      <c r="G15" s="56"/>
      <c r="H15" s="56"/>
      <c r="I15" s="18"/>
      <c r="J15" s="55">
        <f t="shared" si="0"/>
        <v>663</v>
      </c>
      <c r="K15" s="1"/>
    </row>
    <row r="16" spans="1:11" x14ac:dyDescent="0.2">
      <c r="A16" s="34" t="s">
        <v>226</v>
      </c>
      <c r="B16" s="9" t="s">
        <v>23</v>
      </c>
      <c r="C16" s="14" t="s">
        <v>24</v>
      </c>
      <c r="D16" s="56">
        <v>100</v>
      </c>
      <c r="E16" s="56">
        <f>89.47</f>
        <v>89.47</v>
      </c>
      <c r="F16" s="14"/>
      <c r="G16" s="56"/>
      <c r="H16" s="57"/>
      <c r="I16" s="18"/>
      <c r="J16" s="55">
        <f t="shared" si="0"/>
        <v>8947</v>
      </c>
      <c r="K16" s="1"/>
    </row>
    <row r="17" spans="1:11" ht="25.5" customHeight="1" x14ac:dyDescent="0.2">
      <c r="A17" s="35" t="s">
        <v>227</v>
      </c>
      <c r="B17" s="13" t="s">
        <v>167</v>
      </c>
      <c r="C17" s="14" t="s">
        <v>15</v>
      </c>
      <c r="D17" s="56">
        <v>75</v>
      </c>
      <c r="E17" s="56">
        <f>14.43</f>
        <v>14.43</v>
      </c>
      <c r="F17" s="14"/>
      <c r="G17" s="56"/>
      <c r="H17" s="57"/>
      <c r="I17" s="18"/>
      <c r="J17" s="55">
        <f t="shared" si="0"/>
        <v>1082.25</v>
      </c>
      <c r="K17" s="1"/>
    </row>
    <row r="18" spans="1:11" ht="22.5" x14ac:dyDescent="0.2">
      <c r="A18" s="34" t="s">
        <v>228</v>
      </c>
      <c r="B18" s="13" t="s">
        <v>168</v>
      </c>
      <c r="C18" s="14" t="s">
        <v>15</v>
      </c>
      <c r="D18" s="56">
        <v>75</v>
      </c>
      <c r="E18" s="56">
        <f>1.48</f>
        <v>1.48</v>
      </c>
      <c r="F18" s="14"/>
      <c r="G18" s="56"/>
      <c r="H18" s="56"/>
      <c r="I18" s="18"/>
      <c r="J18" s="55">
        <f t="shared" si="0"/>
        <v>111</v>
      </c>
      <c r="K18" s="1"/>
    </row>
    <row r="19" spans="1:11" ht="22.5" x14ac:dyDescent="0.2">
      <c r="A19" s="34" t="s">
        <v>229</v>
      </c>
      <c r="B19" s="13" t="s">
        <v>169</v>
      </c>
      <c r="C19" s="14" t="s">
        <v>22</v>
      </c>
      <c r="D19" s="56">
        <v>15</v>
      </c>
      <c r="E19" s="56">
        <f>136.01</f>
        <v>136.01</v>
      </c>
      <c r="F19" s="14"/>
      <c r="G19" s="56"/>
      <c r="H19" s="57"/>
      <c r="I19" s="18"/>
      <c r="J19" s="55">
        <f>D19*E19</f>
        <v>2040.1499999999999</v>
      </c>
      <c r="K19" s="1"/>
    </row>
    <row r="20" spans="1:11" x14ac:dyDescent="0.2">
      <c r="A20" s="34" t="s">
        <v>230</v>
      </c>
      <c r="B20" s="9" t="s">
        <v>25</v>
      </c>
      <c r="C20" s="14" t="s">
        <v>15</v>
      </c>
      <c r="D20" s="56">
        <v>75</v>
      </c>
      <c r="E20" s="56">
        <f>8.48</f>
        <v>8.48</v>
      </c>
      <c r="F20" s="14"/>
      <c r="G20" s="56"/>
      <c r="H20" s="56"/>
      <c r="I20" s="18"/>
      <c r="J20" s="55">
        <f>D20*E20</f>
        <v>636</v>
      </c>
      <c r="K20" s="1"/>
    </row>
    <row r="21" spans="1:11" ht="10.5" customHeight="1" x14ac:dyDescent="0.2">
      <c r="A21" s="34" t="s">
        <v>231</v>
      </c>
      <c r="B21" s="9" t="s">
        <v>26</v>
      </c>
      <c r="C21" s="14" t="s">
        <v>15</v>
      </c>
      <c r="D21" s="56">
        <v>75</v>
      </c>
      <c r="E21" s="56">
        <f>2.36</f>
        <v>2.36</v>
      </c>
      <c r="F21" s="14"/>
      <c r="G21" s="56"/>
      <c r="H21" s="56"/>
      <c r="I21" s="18"/>
      <c r="J21" s="55">
        <f>D21*E21</f>
        <v>177</v>
      </c>
      <c r="K21" s="1"/>
    </row>
    <row r="22" spans="1:11" ht="33.75" x14ac:dyDescent="0.2">
      <c r="A22" s="35" t="s">
        <v>232</v>
      </c>
      <c r="B22" s="13" t="s">
        <v>170</v>
      </c>
      <c r="C22" s="14" t="s">
        <v>22</v>
      </c>
      <c r="D22" s="56">
        <v>3.75</v>
      </c>
      <c r="E22" s="56">
        <f>1067.1</f>
        <v>1067.0999999999999</v>
      </c>
      <c r="F22" s="14"/>
      <c r="G22" s="57"/>
      <c r="H22" s="57"/>
      <c r="I22" s="18"/>
      <c r="J22" s="55">
        <f>D22*E22</f>
        <v>4001.6249999999995</v>
      </c>
      <c r="K22" s="1"/>
    </row>
    <row r="23" spans="1:11" ht="22.5" x14ac:dyDescent="0.2">
      <c r="A23" s="34" t="s">
        <v>233</v>
      </c>
      <c r="B23" s="13" t="s">
        <v>171</v>
      </c>
      <c r="C23" s="14" t="s">
        <v>27</v>
      </c>
      <c r="D23" s="56">
        <v>206.25</v>
      </c>
      <c r="E23" s="56">
        <f>1.27</f>
        <v>1.27</v>
      </c>
      <c r="F23" s="14"/>
      <c r="G23" s="56"/>
      <c r="H23" s="56"/>
      <c r="I23" s="18"/>
      <c r="J23" s="55">
        <f>D23*E23</f>
        <v>261.9375</v>
      </c>
      <c r="K23" s="1"/>
    </row>
    <row r="24" spans="1:11" ht="10.5" customHeight="1" x14ac:dyDescent="0.2">
      <c r="A24" s="33" t="s">
        <v>19</v>
      </c>
      <c r="B24" s="4" t="s">
        <v>29</v>
      </c>
      <c r="C24" s="66"/>
      <c r="D24" s="66"/>
      <c r="E24" s="66"/>
      <c r="F24" s="66"/>
      <c r="G24" s="67"/>
      <c r="H24" s="68"/>
      <c r="I24" s="69"/>
      <c r="J24" s="55"/>
      <c r="K24" s="1"/>
    </row>
    <row r="25" spans="1:11" ht="45" x14ac:dyDescent="0.2">
      <c r="A25" s="34" t="s">
        <v>21</v>
      </c>
      <c r="B25" s="13" t="s">
        <v>172</v>
      </c>
      <c r="C25" s="14" t="s">
        <v>15</v>
      </c>
      <c r="D25" s="56">
        <v>300</v>
      </c>
      <c r="E25" s="56">
        <f>28.06</f>
        <v>28.06</v>
      </c>
      <c r="F25" s="14"/>
      <c r="G25" s="56"/>
      <c r="H25" s="57"/>
      <c r="I25" s="18"/>
      <c r="J25" s="55">
        <f>D25*E25</f>
        <v>8418</v>
      </c>
      <c r="K25" s="1"/>
    </row>
    <row r="26" spans="1:11" ht="10.5" customHeight="1" x14ac:dyDescent="0.2">
      <c r="A26" s="33" t="s">
        <v>28</v>
      </c>
      <c r="B26" s="4" t="s">
        <v>32</v>
      </c>
      <c r="C26" s="66"/>
      <c r="D26" s="66"/>
      <c r="E26" s="66"/>
      <c r="F26" s="66"/>
      <c r="G26" s="67"/>
      <c r="H26" s="68"/>
      <c r="I26" s="69"/>
      <c r="J26" s="55"/>
      <c r="K26" s="1"/>
    </row>
    <row r="27" spans="1:11" x14ac:dyDescent="0.2">
      <c r="A27" s="34" t="s">
        <v>30</v>
      </c>
      <c r="B27" s="9" t="s">
        <v>34</v>
      </c>
      <c r="C27" s="14" t="s">
        <v>8</v>
      </c>
      <c r="D27" s="56">
        <v>50</v>
      </c>
      <c r="E27" s="56">
        <f>6.28</f>
        <v>6.28</v>
      </c>
      <c r="F27" s="14"/>
      <c r="G27" s="56"/>
      <c r="H27" s="56"/>
      <c r="I27" s="18"/>
      <c r="J27" s="55">
        <f t="shared" ref="J27:J32" si="1">D27*E27</f>
        <v>314</v>
      </c>
      <c r="K27" s="1"/>
    </row>
    <row r="28" spans="1:11" ht="33.75" x14ac:dyDescent="0.2">
      <c r="A28" s="35" t="s">
        <v>234</v>
      </c>
      <c r="B28" s="13" t="s">
        <v>173</v>
      </c>
      <c r="C28" s="14" t="s">
        <v>18</v>
      </c>
      <c r="D28" s="56">
        <v>13</v>
      </c>
      <c r="E28" s="56">
        <f>1131.64</f>
        <v>1131.6400000000001</v>
      </c>
      <c r="F28" s="14"/>
      <c r="G28" s="57"/>
      <c r="H28" s="56"/>
      <c r="I28" s="18"/>
      <c r="J28" s="55">
        <f t="shared" si="1"/>
        <v>14711.320000000002</v>
      </c>
      <c r="K28" s="1"/>
    </row>
    <row r="29" spans="1:11" ht="33.75" x14ac:dyDescent="0.2">
      <c r="A29" s="35" t="s">
        <v>235</v>
      </c>
      <c r="B29" s="13" t="s">
        <v>174</v>
      </c>
      <c r="C29" s="14" t="s">
        <v>18</v>
      </c>
      <c r="D29" s="56">
        <v>1</v>
      </c>
      <c r="E29" s="14">
        <f>1539.2</f>
        <v>1539.2</v>
      </c>
      <c r="F29" s="14"/>
      <c r="G29" s="57"/>
      <c r="H29" s="56"/>
      <c r="I29" s="18"/>
      <c r="J29" s="55">
        <f t="shared" si="1"/>
        <v>1539.2</v>
      </c>
      <c r="K29" s="1"/>
    </row>
    <row r="30" spans="1:11" ht="10.5" customHeight="1" x14ac:dyDescent="0.2">
      <c r="A30" s="33" t="s">
        <v>31</v>
      </c>
      <c r="B30" s="4" t="s">
        <v>38</v>
      </c>
      <c r="C30" s="66"/>
      <c r="D30" s="66"/>
      <c r="E30" s="66"/>
      <c r="F30" s="66"/>
      <c r="G30" s="67"/>
      <c r="H30" s="68"/>
      <c r="I30" s="69"/>
      <c r="J30" s="55">
        <f t="shared" si="1"/>
        <v>0</v>
      </c>
      <c r="K30" s="1"/>
    </row>
    <row r="31" spans="1:11" x14ac:dyDescent="0.2">
      <c r="A31" s="34" t="s">
        <v>33</v>
      </c>
      <c r="B31" s="9" t="s">
        <v>40</v>
      </c>
      <c r="C31" s="14" t="s">
        <v>18</v>
      </c>
      <c r="D31" s="56">
        <v>14</v>
      </c>
      <c r="E31" s="56">
        <f>108.93</f>
        <v>108.93</v>
      </c>
      <c r="F31" s="14"/>
      <c r="G31" s="56"/>
      <c r="H31" s="56"/>
      <c r="I31" s="18"/>
      <c r="J31" s="55">
        <f t="shared" si="1"/>
        <v>1525.02</v>
      </c>
      <c r="K31" s="1"/>
    </row>
    <row r="32" spans="1:11" ht="45" x14ac:dyDescent="0.2">
      <c r="A32" s="34" t="s">
        <v>36</v>
      </c>
      <c r="B32" s="13" t="s">
        <v>175</v>
      </c>
      <c r="C32" s="14" t="s">
        <v>12</v>
      </c>
      <c r="D32" s="56">
        <v>800</v>
      </c>
      <c r="E32" s="56">
        <f>2.96</f>
        <v>2.96</v>
      </c>
      <c r="F32" s="14"/>
      <c r="G32" s="56"/>
      <c r="H32" s="56"/>
      <c r="I32" s="18"/>
      <c r="J32" s="55">
        <f t="shared" si="1"/>
        <v>2368</v>
      </c>
      <c r="K32" s="1"/>
    </row>
    <row r="33" spans="1:11" ht="10.5" customHeight="1" x14ac:dyDescent="0.2">
      <c r="A33" s="33" t="s">
        <v>37</v>
      </c>
      <c r="B33" s="4" t="s">
        <v>43</v>
      </c>
      <c r="C33" s="66"/>
      <c r="D33" s="66"/>
      <c r="E33" s="66"/>
      <c r="F33" s="66"/>
      <c r="G33" s="67"/>
      <c r="H33" s="68"/>
      <c r="I33" s="69"/>
      <c r="J33" s="55"/>
      <c r="K33" s="1"/>
    </row>
    <row r="34" spans="1:11" ht="17.100000000000001" customHeight="1" x14ac:dyDescent="0.2">
      <c r="A34" s="34" t="s">
        <v>39</v>
      </c>
      <c r="B34" s="9" t="s">
        <v>45</v>
      </c>
      <c r="C34" s="14" t="s">
        <v>12</v>
      </c>
      <c r="D34" s="56">
        <v>47</v>
      </c>
      <c r="E34" s="56">
        <f>101.59</f>
        <v>101.59</v>
      </c>
      <c r="F34" s="14"/>
      <c r="G34" s="56"/>
      <c r="H34" s="56"/>
      <c r="I34" s="18"/>
      <c r="J34" s="55">
        <f>D34*E34</f>
        <v>4774.7300000000005</v>
      </c>
      <c r="K34" s="1"/>
    </row>
    <row r="35" spans="1:11" ht="33.950000000000003" customHeight="1" x14ac:dyDescent="0.2">
      <c r="A35" s="34" t="s">
        <v>41</v>
      </c>
      <c r="B35" s="13" t="s">
        <v>176</v>
      </c>
      <c r="C35" s="14" t="s">
        <v>12</v>
      </c>
      <c r="D35" s="56">
        <v>753</v>
      </c>
      <c r="E35" s="56">
        <f>51.54</f>
        <v>51.54</v>
      </c>
      <c r="F35" s="14"/>
      <c r="G35" s="56"/>
      <c r="H35" s="56"/>
      <c r="I35" s="18"/>
      <c r="J35" s="55">
        <f>D35*E35</f>
        <v>38809.620000000003</v>
      </c>
      <c r="K35" s="1"/>
    </row>
    <row r="36" spans="1:11" ht="22.5" x14ac:dyDescent="0.2">
      <c r="A36" s="34" t="s">
        <v>236</v>
      </c>
      <c r="B36" s="13" t="s">
        <v>177</v>
      </c>
      <c r="C36" s="14" t="s">
        <v>18</v>
      </c>
      <c r="D36" s="56">
        <v>14</v>
      </c>
      <c r="E36" s="56">
        <f>485.19</f>
        <v>485.19</v>
      </c>
      <c r="F36" s="14"/>
      <c r="G36" s="56"/>
      <c r="H36" s="56"/>
      <c r="I36" s="18"/>
      <c r="J36" s="55">
        <f>D36*E36</f>
        <v>6792.66</v>
      </c>
      <c r="K36" s="1"/>
    </row>
    <row r="37" spans="1:11" x14ac:dyDescent="0.2">
      <c r="A37" s="33" t="s">
        <v>42</v>
      </c>
      <c r="B37" s="4" t="s">
        <v>48</v>
      </c>
      <c r="C37" s="66"/>
      <c r="D37" s="66"/>
      <c r="E37" s="66"/>
      <c r="F37" s="66"/>
      <c r="G37" s="67"/>
      <c r="H37" s="68"/>
      <c r="I37" s="69"/>
      <c r="J37" s="55"/>
      <c r="K37" s="1"/>
    </row>
    <row r="38" spans="1:11" ht="56.25" x14ac:dyDescent="0.2">
      <c r="A38" s="35" t="s">
        <v>44</v>
      </c>
      <c r="B38" s="13" t="s">
        <v>178</v>
      </c>
      <c r="C38" s="14" t="s">
        <v>18</v>
      </c>
      <c r="D38" s="56">
        <v>50</v>
      </c>
      <c r="E38" s="56">
        <f>427.34</f>
        <v>427.34</v>
      </c>
      <c r="F38" s="14"/>
      <c r="G38" s="56"/>
      <c r="H38" s="56"/>
      <c r="I38" s="18"/>
      <c r="J38" s="55">
        <f>D38*E38</f>
        <v>21367</v>
      </c>
      <c r="K38" s="1"/>
    </row>
    <row r="39" spans="1:11" ht="22.5" x14ac:dyDescent="0.2">
      <c r="A39" s="34" t="s">
        <v>46</v>
      </c>
      <c r="B39" s="13" t="s">
        <v>179</v>
      </c>
      <c r="C39" s="14" t="s">
        <v>18</v>
      </c>
      <c r="D39" s="56">
        <v>50</v>
      </c>
      <c r="E39" s="56">
        <f>40.39</f>
        <v>40.39</v>
      </c>
      <c r="F39" s="14"/>
      <c r="G39" s="56"/>
      <c r="H39" s="56"/>
      <c r="I39" s="18"/>
      <c r="J39" s="55">
        <f>D39*E39</f>
        <v>2019.5</v>
      </c>
      <c r="K39" s="1"/>
    </row>
    <row r="40" spans="1:11" ht="22.5" x14ac:dyDescent="0.2">
      <c r="A40" s="36" t="s">
        <v>47</v>
      </c>
      <c r="B40" s="23" t="s">
        <v>180</v>
      </c>
      <c r="C40" s="70" t="s">
        <v>18</v>
      </c>
      <c r="D40" s="71">
        <v>50</v>
      </c>
      <c r="E40" s="71">
        <f>22.28</f>
        <v>22.28</v>
      </c>
      <c r="F40" s="70"/>
      <c r="G40" s="71"/>
      <c r="H40" s="71"/>
      <c r="I40" s="72"/>
      <c r="J40" s="55">
        <f>D40*E40</f>
        <v>1114</v>
      </c>
      <c r="K40" s="1"/>
    </row>
    <row r="41" spans="1:11" ht="22.5" x14ac:dyDescent="0.2">
      <c r="A41" s="37" t="s">
        <v>237</v>
      </c>
      <c r="B41" s="28" t="s">
        <v>181</v>
      </c>
      <c r="C41" s="73" t="s">
        <v>18</v>
      </c>
      <c r="D41" s="74">
        <v>50</v>
      </c>
      <c r="E41" s="74">
        <f>2.58</f>
        <v>2.58</v>
      </c>
      <c r="F41" s="73"/>
      <c r="G41" s="74"/>
      <c r="H41" s="74"/>
      <c r="I41" s="73"/>
      <c r="J41" s="55">
        <f>D41*E41</f>
        <v>129</v>
      </c>
      <c r="K41" s="1"/>
    </row>
    <row r="42" spans="1:11" ht="13.5" thickBot="1" x14ac:dyDescent="0.25">
      <c r="A42" s="38"/>
      <c r="B42" s="25"/>
      <c r="C42" s="26"/>
      <c r="D42" s="27"/>
      <c r="E42" s="27"/>
      <c r="F42" s="26"/>
      <c r="G42" s="27"/>
      <c r="H42" s="27"/>
      <c r="I42" s="26"/>
      <c r="J42" s="39"/>
      <c r="K42" s="1"/>
    </row>
    <row r="43" spans="1:11" ht="13.5" thickBot="1" x14ac:dyDescent="0.25">
      <c r="A43" s="22">
        <v>2</v>
      </c>
      <c r="B43" s="306" t="s">
        <v>211</v>
      </c>
      <c r="C43" s="307"/>
      <c r="D43" s="307"/>
      <c r="E43" s="307"/>
      <c r="F43" s="307"/>
      <c r="G43" s="307"/>
      <c r="H43" s="307"/>
      <c r="I43" s="307"/>
      <c r="J43" s="308"/>
      <c r="K43" s="1"/>
    </row>
    <row r="44" spans="1:11" x14ac:dyDescent="0.2">
      <c r="A44" s="40" t="s">
        <v>49</v>
      </c>
      <c r="B44" s="3" t="s">
        <v>50</v>
      </c>
      <c r="C44" s="6"/>
      <c r="D44" s="6"/>
      <c r="E44" s="6"/>
      <c r="F44" s="6"/>
      <c r="G44" s="7"/>
      <c r="H44" s="8"/>
      <c r="I44" s="24"/>
      <c r="J44" s="32"/>
      <c r="K44" s="1"/>
    </row>
    <row r="45" spans="1:11" ht="22.5" x14ac:dyDescent="0.2">
      <c r="A45" s="34" t="s">
        <v>51</v>
      </c>
      <c r="B45" s="13" t="s">
        <v>182</v>
      </c>
      <c r="C45" s="14" t="s">
        <v>15</v>
      </c>
      <c r="D45" s="56">
        <v>24</v>
      </c>
      <c r="E45" s="56">
        <f>0.6</f>
        <v>0.6</v>
      </c>
      <c r="F45" s="14"/>
      <c r="G45" s="56"/>
      <c r="H45" s="56"/>
      <c r="I45" s="18"/>
      <c r="J45" s="55">
        <f>D45*E45</f>
        <v>14.399999999999999</v>
      </c>
      <c r="K45" s="1"/>
    </row>
    <row r="46" spans="1:11" ht="33.75" x14ac:dyDescent="0.2">
      <c r="A46" s="34" t="s">
        <v>52</v>
      </c>
      <c r="B46" s="13" t="s">
        <v>183</v>
      </c>
      <c r="C46" s="14" t="s">
        <v>22</v>
      </c>
      <c r="D46" s="56">
        <v>18</v>
      </c>
      <c r="E46" s="56">
        <f>3.92</f>
        <v>3.92</v>
      </c>
      <c r="F46" s="14"/>
      <c r="G46" s="56"/>
      <c r="H46" s="56"/>
      <c r="I46" s="18"/>
      <c r="J46" s="55">
        <f t="shared" ref="J46:J56" si="2">D46*E46</f>
        <v>70.56</v>
      </c>
      <c r="K46" s="1"/>
    </row>
    <row r="47" spans="1:11" x14ac:dyDescent="0.2">
      <c r="A47" s="34" t="s">
        <v>53</v>
      </c>
      <c r="B47" s="9" t="s">
        <v>54</v>
      </c>
      <c r="C47" s="15" t="s">
        <v>22</v>
      </c>
      <c r="D47" s="56">
        <v>2</v>
      </c>
      <c r="E47" s="56">
        <f>89.47</f>
        <v>89.47</v>
      </c>
      <c r="F47" s="14"/>
      <c r="G47" s="56"/>
      <c r="H47" s="56"/>
      <c r="I47" s="18"/>
      <c r="J47" s="55">
        <f t="shared" si="2"/>
        <v>178.94</v>
      </c>
      <c r="K47" s="1"/>
    </row>
    <row r="48" spans="1:11" ht="22.5" x14ac:dyDescent="0.2">
      <c r="A48" s="34" t="s">
        <v>55</v>
      </c>
      <c r="B48" s="13" t="s">
        <v>163</v>
      </c>
      <c r="C48" s="15" t="s">
        <v>22</v>
      </c>
      <c r="D48" s="56">
        <v>5</v>
      </c>
      <c r="E48" s="56">
        <f>81.64</f>
        <v>81.64</v>
      </c>
      <c r="F48" s="14"/>
      <c r="G48" s="56"/>
      <c r="H48" s="56"/>
      <c r="I48" s="18"/>
      <c r="J48" s="55">
        <f t="shared" si="2"/>
        <v>408.2</v>
      </c>
      <c r="K48" s="1"/>
    </row>
    <row r="49" spans="1:11" ht="22.5" x14ac:dyDescent="0.2">
      <c r="A49" s="34" t="s">
        <v>56</v>
      </c>
      <c r="B49" s="13" t="s">
        <v>184</v>
      </c>
      <c r="C49" s="15" t="s">
        <v>22</v>
      </c>
      <c r="D49" s="56">
        <v>8</v>
      </c>
      <c r="E49" s="56">
        <f>3.77</f>
        <v>3.77</v>
      </c>
      <c r="F49" s="14"/>
      <c r="G49" s="56"/>
      <c r="H49" s="56"/>
      <c r="I49" s="18"/>
      <c r="J49" s="55">
        <f t="shared" si="2"/>
        <v>30.16</v>
      </c>
      <c r="K49" s="1"/>
    </row>
    <row r="50" spans="1:11" x14ac:dyDescent="0.2">
      <c r="A50" s="34" t="s">
        <v>57</v>
      </c>
      <c r="B50" s="9" t="s">
        <v>58</v>
      </c>
      <c r="C50" s="15" t="s">
        <v>35</v>
      </c>
      <c r="D50" s="56">
        <v>8</v>
      </c>
      <c r="E50" s="56">
        <f>6.28</f>
        <v>6.28</v>
      </c>
      <c r="F50" s="14"/>
      <c r="G50" s="56"/>
      <c r="H50" s="56"/>
      <c r="I50" s="18"/>
      <c r="J50" s="55">
        <f t="shared" si="2"/>
        <v>50.24</v>
      </c>
      <c r="K50" s="1"/>
    </row>
    <row r="51" spans="1:11" ht="33.75" x14ac:dyDescent="0.2">
      <c r="A51" s="34" t="s">
        <v>59</v>
      </c>
      <c r="B51" s="13" t="s">
        <v>185</v>
      </c>
      <c r="C51" s="15" t="s">
        <v>15</v>
      </c>
      <c r="D51" s="56">
        <v>50</v>
      </c>
      <c r="E51" s="56">
        <f>46.63</f>
        <v>46.63</v>
      </c>
      <c r="F51" s="14"/>
      <c r="G51" s="56"/>
      <c r="H51" s="56"/>
      <c r="I51" s="18"/>
      <c r="J51" s="55">
        <f t="shared" si="2"/>
        <v>2331.5</v>
      </c>
      <c r="K51" s="1"/>
    </row>
    <row r="52" spans="1:11" ht="22.5" x14ac:dyDescent="0.2">
      <c r="A52" s="34" t="s">
        <v>60</v>
      </c>
      <c r="B52" s="13" t="s">
        <v>186</v>
      </c>
      <c r="C52" s="15" t="s">
        <v>22</v>
      </c>
      <c r="D52" s="56">
        <v>5</v>
      </c>
      <c r="E52" s="56">
        <f>31.36</f>
        <v>31.36</v>
      </c>
      <c r="F52" s="14"/>
      <c r="G52" s="56"/>
      <c r="H52" s="56"/>
      <c r="I52" s="18"/>
      <c r="J52" s="55">
        <f t="shared" si="2"/>
        <v>156.80000000000001</v>
      </c>
      <c r="K52" s="1"/>
    </row>
    <row r="53" spans="1:11" ht="10.5" customHeight="1" x14ac:dyDescent="0.2">
      <c r="A53" s="33" t="s">
        <v>61</v>
      </c>
      <c r="B53" s="4" t="s">
        <v>62</v>
      </c>
      <c r="C53" s="76"/>
      <c r="D53" s="66"/>
      <c r="E53" s="66"/>
      <c r="F53" s="66"/>
      <c r="G53" s="67"/>
      <c r="H53" s="68"/>
      <c r="I53" s="69"/>
      <c r="J53" s="55">
        <f t="shared" si="2"/>
        <v>0</v>
      </c>
      <c r="K53" s="1"/>
    </row>
    <row r="54" spans="1:11" ht="33.75" x14ac:dyDescent="0.2">
      <c r="A54" s="35" t="s">
        <v>63</v>
      </c>
      <c r="B54" s="9" t="s">
        <v>217</v>
      </c>
      <c r="C54" s="15" t="s">
        <v>12</v>
      </c>
      <c r="D54" s="56">
        <v>160</v>
      </c>
      <c r="E54" s="56">
        <f>4.87</f>
        <v>4.87</v>
      </c>
      <c r="F54" s="14"/>
      <c r="G54" s="56"/>
      <c r="H54" s="56"/>
      <c r="I54" s="18"/>
      <c r="J54" s="55">
        <f t="shared" si="2"/>
        <v>779.2</v>
      </c>
      <c r="K54" s="1"/>
    </row>
    <row r="55" spans="1:11" x14ac:dyDescent="0.2">
      <c r="A55" s="34" t="s">
        <v>64</v>
      </c>
      <c r="B55" s="9" t="s">
        <v>65</v>
      </c>
      <c r="C55" s="15" t="s">
        <v>18</v>
      </c>
      <c r="D55" s="56">
        <v>2</v>
      </c>
      <c r="E55" s="56">
        <f>244.94</f>
        <v>244.94</v>
      </c>
      <c r="F55" s="14"/>
      <c r="G55" s="56"/>
      <c r="H55" s="56"/>
      <c r="I55" s="18"/>
      <c r="J55" s="55">
        <f t="shared" si="2"/>
        <v>489.88</v>
      </c>
      <c r="K55" s="1"/>
    </row>
    <row r="56" spans="1:11" x14ac:dyDescent="0.2">
      <c r="A56" s="34" t="s">
        <v>66</v>
      </c>
      <c r="B56" s="9" t="s">
        <v>67</v>
      </c>
      <c r="C56" s="15" t="s">
        <v>22</v>
      </c>
      <c r="D56" s="56">
        <v>4</v>
      </c>
      <c r="E56" s="56">
        <f>77.53</f>
        <v>77.53</v>
      </c>
      <c r="F56" s="14"/>
      <c r="G56" s="56"/>
      <c r="H56" s="56"/>
      <c r="I56" s="18"/>
      <c r="J56" s="55">
        <f t="shared" si="2"/>
        <v>310.12</v>
      </c>
      <c r="K56" s="1"/>
    </row>
    <row r="57" spans="1:11" ht="10.5" customHeight="1" x14ac:dyDescent="0.2">
      <c r="A57" s="33" t="s">
        <v>68</v>
      </c>
      <c r="B57" s="4" t="s">
        <v>69</v>
      </c>
      <c r="C57" s="76"/>
      <c r="D57" s="76"/>
      <c r="E57" s="76"/>
      <c r="F57" s="76"/>
      <c r="G57" s="77"/>
      <c r="H57" s="78"/>
      <c r="I57" s="79"/>
      <c r="J57" s="75"/>
      <c r="K57" s="1"/>
    </row>
    <row r="58" spans="1:11" ht="33.75" x14ac:dyDescent="0.2">
      <c r="A58" s="35" t="s">
        <v>70</v>
      </c>
      <c r="B58" s="13" t="s">
        <v>187</v>
      </c>
      <c r="C58" s="15" t="s">
        <v>12</v>
      </c>
      <c r="D58" s="56">
        <v>30</v>
      </c>
      <c r="E58" s="56">
        <f>71.03</f>
        <v>71.03</v>
      </c>
      <c r="F58" s="14"/>
      <c r="G58" s="56"/>
      <c r="H58" s="56"/>
      <c r="I58" s="18"/>
      <c r="J58" s="55">
        <f>D58*E58</f>
        <v>2130.9</v>
      </c>
      <c r="K58" s="1"/>
    </row>
    <row r="59" spans="1:11" ht="22.5" x14ac:dyDescent="0.2">
      <c r="A59" s="34" t="s">
        <v>71</v>
      </c>
      <c r="B59" s="13" t="s">
        <v>188</v>
      </c>
      <c r="C59" s="15" t="s">
        <v>18</v>
      </c>
      <c r="D59" s="56">
        <v>1</v>
      </c>
      <c r="E59" s="56">
        <f>794.63</f>
        <v>794.63</v>
      </c>
      <c r="F59" s="14"/>
      <c r="G59" s="56"/>
      <c r="H59" s="56"/>
      <c r="I59" s="18"/>
      <c r="J59" s="55">
        <f>D59*E59</f>
        <v>794.63</v>
      </c>
      <c r="K59" s="1"/>
    </row>
    <row r="60" spans="1:11" ht="10.5" customHeight="1" x14ac:dyDescent="0.2">
      <c r="A60" s="33" t="s">
        <v>72</v>
      </c>
      <c r="B60" s="4" t="s">
        <v>73</v>
      </c>
      <c r="C60" s="76"/>
      <c r="D60" s="66"/>
      <c r="E60" s="66"/>
      <c r="F60" s="66"/>
      <c r="G60" s="67"/>
      <c r="H60" s="68"/>
      <c r="I60" s="69"/>
      <c r="J60" s="55"/>
      <c r="K60" s="1"/>
    </row>
    <row r="61" spans="1:11" x14ac:dyDescent="0.2">
      <c r="A61" s="34" t="s">
        <v>74</v>
      </c>
      <c r="B61" s="9" t="s">
        <v>75</v>
      </c>
      <c r="C61" s="15" t="s">
        <v>12</v>
      </c>
      <c r="D61" s="56">
        <v>4.5</v>
      </c>
      <c r="E61" s="56">
        <f>540.17</f>
        <v>540.16999999999996</v>
      </c>
      <c r="F61" s="14"/>
      <c r="G61" s="56"/>
      <c r="H61" s="56"/>
      <c r="I61" s="18"/>
      <c r="J61" s="55">
        <f>D61*E61</f>
        <v>2430.7649999999999</v>
      </c>
      <c r="K61" s="1"/>
    </row>
    <row r="62" spans="1:11" x14ac:dyDescent="0.2">
      <c r="A62" s="34" t="s">
        <v>76</v>
      </c>
      <c r="B62" s="9" t="s">
        <v>77</v>
      </c>
      <c r="C62" s="15" t="s">
        <v>78</v>
      </c>
      <c r="D62" s="56">
        <v>2</v>
      </c>
      <c r="E62" s="56">
        <f>957.4</f>
        <v>957.4</v>
      </c>
      <c r="F62" s="14"/>
      <c r="G62" s="56"/>
      <c r="H62" s="56"/>
      <c r="I62" s="18"/>
      <c r="J62" s="55">
        <f t="shared" ref="J62:J69" si="3">D62*E62</f>
        <v>1914.8</v>
      </c>
      <c r="K62" s="1"/>
    </row>
    <row r="63" spans="1:11" ht="10.5" customHeight="1" x14ac:dyDescent="0.2">
      <c r="A63" s="34" t="s">
        <v>79</v>
      </c>
      <c r="B63" s="9" t="s">
        <v>80</v>
      </c>
      <c r="C63" s="15" t="s">
        <v>78</v>
      </c>
      <c r="D63" s="56">
        <v>2</v>
      </c>
      <c r="E63" s="56">
        <f>282.3</f>
        <v>282.3</v>
      </c>
      <c r="F63" s="14"/>
      <c r="G63" s="56"/>
      <c r="H63" s="56"/>
      <c r="I63" s="18"/>
      <c r="J63" s="55">
        <f t="shared" si="3"/>
        <v>564.6</v>
      </c>
      <c r="K63" s="1"/>
    </row>
    <row r="64" spans="1:11" ht="10.5" customHeight="1" x14ac:dyDescent="0.2">
      <c r="A64" s="34" t="s">
        <v>81</v>
      </c>
      <c r="B64" s="9" t="s">
        <v>82</v>
      </c>
      <c r="C64" s="15" t="s">
        <v>78</v>
      </c>
      <c r="D64" s="56">
        <v>1</v>
      </c>
      <c r="E64" s="56">
        <f>433.41</f>
        <v>433.41</v>
      </c>
      <c r="F64" s="14"/>
      <c r="G64" s="56"/>
      <c r="H64" s="56"/>
      <c r="I64" s="18"/>
      <c r="J64" s="55">
        <f t="shared" si="3"/>
        <v>433.41</v>
      </c>
      <c r="K64" s="1"/>
    </row>
    <row r="65" spans="1:11" ht="10.5" customHeight="1" x14ac:dyDescent="0.2">
      <c r="A65" s="34" t="s">
        <v>83</v>
      </c>
      <c r="B65" s="9" t="s">
        <v>84</v>
      </c>
      <c r="C65" s="15" t="s">
        <v>78</v>
      </c>
      <c r="D65" s="56">
        <v>2</v>
      </c>
      <c r="E65" s="56">
        <f>81.87</f>
        <v>81.87</v>
      </c>
      <c r="F65" s="14"/>
      <c r="G65" s="56"/>
      <c r="H65" s="56"/>
      <c r="I65" s="18"/>
      <c r="J65" s="55">
        <f t="shared" si="3"/>
        <v>163.74</v>
      </c>
      <c r="K65" s="1"/>
    </row>
    <row r="66" spans="1:11" ht="10.5" customHeight="1" x14ac:dyDescent="0.2">
      <c r="A66" s="34" t="s">
        <v>85</v>
      </c>
      <c r="B66" s="9" t="s">
        <v>86</v>
      </c>
      <c r="C66" s="15" t="s">
        <v>12</v>
      </c>
      <c r="D66" s="56">
        <v>150</v>
      </c>
      <c r="E66" s="56">
        <f>8.3</f>
        <v>8.3000000000000007</v>
      </c>
      <c r="F66" s="14"/>
      <c r="G66" s="56"/>
      <c r="H66" s="56"/>
      <c r="I66" s="18"/>
      <c r="J66" s="55">
        <f t="shared" si="3"/>
        <v>1245</v>
      </c>
      <c r="K66" s="1"/>
    </row>
    <row r="67" spans="1:11" ht="10.5" customHeight="1" x14ac:dyDescent="0.2">
      <c r="A67" s="34" t="s">
        <v>87</v>
      </c>
      <c r="B67" s="9" t="s">
        <v>88</v>
      </c>
      <c r="C67" s="15" t="s">
        <v>78</v>
      </c>
      <c r="D67" s="56">
        <v>2</v>
      </c>
      <c r="E67" s="56">
        <f>62.14</f>
        <v>62.14</v>
      </c>
      <c r="F67" s="14"/>
      <c r="G67" s="56"/>
      <c r="H67" s="56"/>
      <c r="I67" s="18"/>
      <c r="J67" s="55">
        <f t="shared" si="3"/>
        <v>124.28</v>
      </c>
      <c r="K67" s="1"/>
    </row>
    <row r="68" spans="1:11" ht="10.5" customHeight="1" x14ac:dyDescent="0.2">
      <c r="A68" s="34" t="s">
        <v>89</v>
      </c>
      <c r="B68" s="9" t="s">
        <v>90</v>
      </c>
      <c r="C68" s="15" t="s">
        <v>78</v>
      </c>
      <c r="D68" s="56">
        <v>4</v>
      </c>
      <c r="E68" s="56">
        <f>273.19</f>
        <v>273.19</v>
      </c>
      <c r="F68" s="14"/>
      <c r="G68" s="56"/>
      <c r="H68" s="56"/>
      <c r="I68" s="18"/>
      <c r="J68" s="55">
        <f t="shared" si="3"/>
        <v>1092.76</v>
      </c>
      <c r="K68" s="1"/>
    </row>
    <row r="69" spans="1:11" ht="22.5" x14ac:dyDescent="0.2">
      <c r="A69" s="34" t="s">
        <v>91</v>
      </c>
      <c r="B69" s="9" t="s">
        <v>218</v>
      </c>
      <c r="C69" s="15" t="s">
        <v>78</v>
      </c>
      <c r="D69" s="56">
        <v>1</v>
      </c>
      <c r="E69" s="56">
        <f>558.18</f>
        <v>558.17999999999995</v>
      </c>
      <c r="F69" s="14"/>
      <c r="G69" s="56"/>
      <c r="H69" s="56"/>
      <c r="I69" s="18"/>
      <c r="J69" s="55">
        <f t="shared" si="3"/>
        <v>558.17999999999995</v>
      </c>
      <c r="K69" s="1"/>
    </row>
    <row r="70" spans="1:11" ht="10.5" customHeight="1" x14ac:dyDescent="0.2">
      <c r="A70" s="33" t="s">
        <v>92</v>
      </c>
      <c r="B70" s="4" t="s">
        <v>93</v>
      </c>
      <c r="C70" s="76"/>
      <c r="D70" s="76"/>
      <c r="E70" s="76"/>
      <c r="F70" s="76"/>
      <c r="G70" s="77"/>
      <c r="H70" s="78"/>
      <c r="I70" s="79"/>
      <c r="J70" s="75"/>
      <c r="K70" s="1"/>
    </row>
    <row r="71" spans="1:11" ht="22.5" x14ac:dyDescent="0.2">
      <c r="A71" s="34" t="s">
        <v>94</v>
      </c>
      <c r="B71" s="13" t="s">
        <v>189</v>
      </c>
      <c r="C71" s="15" t="s">
        <v>22</v>
      </c>
      <c r="D71" s="56">
        <v>4.43</v>
      </c>
      <c r="E71" s="56">
        <f>336.37</f>
        <v>336.37</v>
      </c>
      <c r="F71" s="14"/>
      <c r="G71" s="56"/>
      <c r="H71" s="56"/>
      <c r="I71" s="18"/>
      <c r="J71" s="55">
        <f>D71*E71</f>
        <v>1490.1190999999999</v>
      </c>
      <c r="K71" s="1"/>
    </row>
    <row r="72" spans="1:11" x14ac:dyDescent="0.2">
      <c r="A72" s="34" t="s">
        <v>95</v>
      </c>
      <c r="B72" s="9" t="s">
        <v>96</v>
      </c>
      <c r="C72" s="15" t="s">
        <v>97</v>
      </c>
      <c r="D72" s="56">
        <v>326</v>
      </c>
      <c r="E72" s="56">
        <f>6.85</f>
        <v>6.85</v>
      </c>
      <c r="F72" s="14"/>
      <c r="G72" s="56"/>
      <c r="H72" s="56"/>
      <c r="I72" s="18"/>
      <c r="J72" s="55">
        <f>D72*E72</f>
        <v>2233.1</v>
      </c>
      <c r="K72" s="1"/>
    </row>
    <row r="73" spans="1:11" ht="22.5" x14ac:dyDescent="0.2">
      <c r="A73" s="34" t="s">
        <v>98</v>
      </c>
      <c r="B73" s="13" t="s">
        <v>190</v>
      </c>
      <c r="C73" s="15" t="s">
        <v>18</v>
      </c>
      <c r="D73" s="56">
        <v>42</v>
      </c>
      <c r="E73" s="56">
        <f>49.32</f>
        <v>49.32</v>
      </c>
      <c r="F73" s="14"/>
      <c r="G73" s="56"/>
      <c r="H73" s="56"/>
      <c r="I73" s="18"/>
      <c r="J73" s="55">
        <f>D73*E73</f>
        <v>2071.44</v>
      </c>
      <c r="K73" s="1"/>
    </row>
    <row r="74" spans="1:11" ht="22.5" x14ac:dyDescent="0.2">
      <c r="A74" s="34" t="s">
        <v>99</v>
      </c>
      <c r="B74" s="13" t="s">
        <v>191</v>
      </c>
      <c r="C74" s="15" t="s">
        <v>97</v>
      </c>
      <c r="D74" s="56">
        <v>33</v>
      </c>
      <c r="E74" s="56">
        <f>6.81</f>
        <v>6.81</v>
      </c>
      <c r="F74" s="14"/>
      <c r="G74" s="56"/>
      <c r="H74" s="56"/>
      <c r="I74" s="18"/>
      <c r="J74" s="55">
        <f>D74*E74</f>
        <v>224.73</v>
      </c>
      <c r="K74" s="1"/>
    </row>
    <row r="75" spans="1:11" ht="10.5" customHeight="1" x14ac:dyDescent="0.2">
      <c r="A75" s="33" t="s">
        <v>100</v>
      </c>
      <c r="B75" s="4" t="s">
        <v>101</v>
      </c>
      <c r="C75" s="76"/>
      <c r="D75" s="66"/>
      <c r="E75" s="66"/>
      <c r="F75" s="66"/>
      <c r="G75" s="67"/>
      <c r="H75" s="80"/>
      <c r="I75" s="69"/>
      <c r="J75" s="55"/>
      <c r="K75" s="1"/>
    </row>
    <row r="76" spans="1:11" ht="22.5" x14ac:dyDescent="0.2">
      <c r="A76" s="34" t="s">
        <v>102</v>
      </c>
      <c r="B76" s="13" t="s">
        <v>192</v>
      </c>
      <c r="C76" s="15" t="s">
        <v>22</v>
      </c>
      <c r="D76" s="56">
        <v>0.3</v>
      </c>
      <c r="E76" s="56">
        <f>412.48</f>
        <v>412.48</v>
      </c>
      <c r="F76" s="14"/>
      <c r="G76" s="56"/>
      <c r="H76" s="56"/>
      <c r="I76" s="18"/>
      <c r="J76" s="55">
        <f>D76*E76</f>
        <v>123.744</v>
      </c>
      <c r="K76" s="1"/>
    </row>
    <row r="77" spans="1:11" ht="22.5" x14ac:dyDescent="0.2">
      <c r="A77" s="34" t="s">
        <v>103</v>
      </c>
      <c r="B77" s="9" t="s">
        <v>104</v>
      </c>
      <c r="C77" s="14" t="s">
        <v>22</v>
      </c>
      <c r="D77" s="56">
        <v>0.3</v>
      </c>
      <c r="E77" s="56">
        <f>225.21</f>
        <v>225.21</v>
      </c>
      <c r="F77" s="14"/>
      <c r="G77" s="56"/>
      <c r="H77" s="56"/>
      <c r="I77" s="18"/>
      <c r="J77" s="55">
        <f>D77*E77</f>
        <v>67.563000000000002</v>
      </c>
      <c r="K77" s="1"/>
    </row>
    <row r="78" spans="1:11" ht="33.75" x14ac:dyDescent="0.2">
      <c r="A78" s="35" t="s">
        <v>105</v>
      </c>
      <c r="B78" s="13" t="s">
        <v>193</v>
      </c>
      <c r="C78" s="14" t="s">
        <v>97</v>
      </c>
      <c r="D78" s="56">
        <v>20.399999999999999</v>
      </c>
      <c r="E78" s="56">
        <f>10.52</f>
        <v>10.52</v>
      </c>
      <c r="F78" s="14"/>
      <c r="G78" s="56"/>
      <c r="H78" s="56"/>
      <c r="I78" s="18"/>
      <c r="J78" s="55">
        <f>D78*E78</f>
        <v>214.60799999999998</v>
      </c>
      <c r="K78" s="1"/>
    </row>
    <row r="79" spans="1:11" x14ac:dyDescent="0.2">
      <c r="A79" s="33" t="s">
        <v>106</v>
      </c>
      <c r="B79" s="4" t="s">
        <v>107</v>
      </c>
      <c r="C79" s="66"/>
      <c r="D79" s="66"/>
      <c r="E79" s="66"/>
      <c r="F79" s="66"/>
      <c r="G79" s="14"/>
      <c r="H79" s="80"/>
      <c r="I79" s="69"/>
      <c r="J79" s="55"/>
      <c r="K79" s="1"/>
    </row>
    <row r="80" spans="1:11" ht="22.5" x14ac:dyDescent="0.2">
      <c r="A80" s="34" t="s">
        <v>108</v>
      </c>
      <c r="B80" s="13" t="s">
        <v>192</v>
      </c>
      <c r="C80" s="14" t="s">
        <v>22</v>
      </c>
      <c r="D80" s="56">
        <v>0.27</v>
      </c>
      <c r="E80" s="56">
        <f>412.48</f>
        <v>412.48</v>
      </c>
      <c r="F80" s="14"/>
      <c r="G80" s="56"/>
      <c r="H80" s="56"/>
      <c r="I80" s="18"/>
      <c r="J80" s="55">
        <f>D80*E80</f>
        <v>111.36960000000001</v>
      </c>
      <c r="K80" s="1"/>
    </row>
    <row r="81" spans="1:11" ht="25.5" customHeight="1" x14ac:dyDescent="0.2">
      <c r="A81" s="34" t="s">
        <v>109</v>
      </c>
      <c r="B81" s="9" t="s">
        <v>104</v>
      </c>
      <c r="C81" s="14" t="s">
        <v>22</v>
      </c>
      <c r="D81" s="56">
        <v>0.27</v>
      </c>
      <c r="E81" s="56">
        <f>225.21</f>
        <v>225.21</v>
      </c>
      <c r="F81" s="14"/>
      <c r="G81" s="56"/>
      <c r="H81" s="56"/>
      <c r="I81" s="18"/>
      <c r="J81" s="55">
        <f>D81*E81</f>
        <v>60.806700000000006</v>
      </c>
      <c r="K81" s="1"/>
    </row>
    <row r="82" spans="1:11" ht="33.950000000000003" customHeight="1" x14ac:dyDescent="0.2">
      <c r="A82" s="34" t="s">
        <v>110</v>
      </c>
      <c r="B82" s="13" t="s">
        <v>194</v>
      </c>
      <c r="C82" s="14" t="s">
        <v>15</v>
      </c>
      <c r="D82" s="56">
        <v>3.52</v>
      </c>
      <c r="E82" s="56">
        <f>18.02</f>
        <v>18.02</v>
      </c>
      <c r="F82" s="14"/>
      <c r="G82" s="56"/>
      <c r="H82" s="56"/>
      <c r="I82" s="18"/>
      <c r="J82" s="55">
        <f>D82*E82</f>
        <v>63.430399999999999</v>
      </c>
      <c r="K82" s="1"/>
    </row>
    <row r="83" spans="1:11" ht="25.5" customHeight="1" x14ac:dyDescent="0.2">
      <c r="A83" s="35" t="s">
        <v>111</v>
      </c>
      <c r="B83" s="13" t="s">
        <v>193</v>
      </c>
      <c r="C83" s="14" t="s">
        <v>97</v>
      </c>
      <c r="D83" s="56">
        <v>23.76</v>
      </c>
      <c r="E83" s="56">
        <f>10.52</f>
        <v>10.52</v>
      </c>
      <c r="F83" s="14"/>
      <c r="G83" s="56"/>
      <c r="H83" s="56"/>
      <c r="I83" s="18"/>
      <c r="J83" s="55">
        <f>D83*E83</f>
        <v>249.95520000000002</v>
      </c>
      <c r="K83" s="1"/>
    </row>
    <row r="84" spans="1:11" ht="10.5" customHeight="1" x14ac:dyDescent="0.2">
      <c r="A84" s="33" t="s">
        <v>112</v>
      </c>
      <c r="B84" s="4" t="s">
        <v>113</v>
      </c>
      <c r="C84" s="66"/>
      <c r="D84" s="66"/>
      <c r="E84" s="66"/>
      <c r="F84" s="66"/>
      <c r="G84" s="14"/>
      <c r="H84" s="80"/>
      <c r="I84" s="69"/>
      <c r="J84" s="55"/>
      <c r="K84" s="1"/>
    </row>
    <row r="85" spans="1:11" ht="22.5" x14ac:dyDescent="0.2">
      <c r="A85" s="34" t="s">
        <v>114</v>
      </c>
      <c r="B85" s="13" t="s">
        <v>192</v>
      </c>
      <c r="C85" s="14" t="s">
        <v>22</v>
      </c>
      <c r="D85" s="56">
        <v>0.25</v>
      </c>
      <c r="E85" s="56">
        <f>412.48</f>
        <v>412.48</v>
      </c>
      <c r="F85" s="14"/>
      <c r="G85" s="56"/>
      <c r="H85" s="56"/>
      <c r="I85" s="18"/>
      <c r="J85" s="55">
        <f>D85*E85</f>
        <v>103.12</v>
      </c>
      <c r="K85" s="1"/>
    </row>
    <row r="86" spans="1:11" ht="25.5" customHeight="1" x14ac:dyDescent="0.2">
      <c r="A86" s="34" t="s">
        <v>115</v>
      </c>
      <c r="B86" s="9" t="s">
        <v>104</v>
      </c>
      <c r="C86" s="14" t="s">
        <v>22</v>
      </c>
      <c r="D86" s="56">
        <v>0.25</v>
      </c>
      <c r="E86" s="56">
        <f>225.21</f>
        <v>225.21</v>
      </c>
      <c r="F86" s="14"/>
      <c r="G86" s="56"/>
      <c r="H86" s="56"/>
      <c r="I86" s="18"/>
      <c r="J86" s="55">
        <f>D86*E86</f>
        <v>56.302500000000002</v>
      </c>
      <c r="K86" s="1"/>
    </row>
    <row r="87" spans="1:11" ht="33.75" x14ac:dyDescent="0.2">
      <c r="A87" s="35" t="s">
        <v>116</v>
      </c>
      <c r="B87" s="13" t="s">
        <v>194</v>
      </c>
      <c r="C87" s="14" t="s">
        <v>15</v>
      </c>
      <c r="D87" s="56">
        <v>6.72</v>
      </c>
      <c r="E87" s="56">
        <f>18.02</f>
        <v>18.02</v>
      </c>
      <c r="F87" s="14"/>
      <c r="G87" s="56"/>
      <c r="H87" s="56"/>
      <c r="I87" s="18"/>
      <c r="J87" s="55">
        <f>D87*E87</f>
        <v>121.09439999999999</v>
      </c>
      <c r="K87" s="1"/>
    </row>
    <row r="88" spans="1:11" ht="33.75" x14ac:dyDescent="0.2">
      <c r="A88" s="35" t="s">
        <v>117</v>
      </c>
      <c r="B88" s="13" t="s">
        <v>193</v>
      </c>
      <c r="C88" s="14" t="s">
        <v>97</v>
      </c>
      <c r="D88" s="56">
        <v>22</v>
      </c>
      <c r="E88" s="56">
        <f>10.52</f>
        <v>10.52</v>
      </c>
      <c r="F88" s="14"/>
      <c r="G88" s="56"/>
      <c r="H88" s="56"/>
      <c r="I88" s="18"/>
      <c r="J88" s="55">
        <f>D88*E88</f>
        <v>231.44</v>
      </c>
      <c r="K88" s="1"/>
    </row>
    <row r="89" spans="1:11" ht="10.5" customHeight="1" x14ac:dyDescent="0.2">
      <c r="A89" s="33" t="s">
        <v>118</v>
      </c>
      <c r="B89" s="4" t="s">
        <v>119</v>
      </c>
      <c r="C89" s="66"/>
      <c r="D89" s="66"/>
      <c r="E89" s="66"/>
      <c r="F89" s="66"/>
      <c r="G89" s="14"/>
      <c r="H89" s="80"/>
      <c r="I89" s="69"/>
      <c r="J89" s="55"/>
      <c r="K89" s="1"/>
    </row>
    <row r="90" spans="1:11" ht="22.5" x14ac:dyDescent="0.2">
      <c r="A90" s="34" t="s">
        <v>120</v>
      </c>
      <c r="B90" s="13" t="s">
        <v>192</v>
      </c>
      <c r="C90" s="14" t="s">
        <v>22</v>
      </c>
      <c r="D90" s="56">
        <v>0.27</v>
      </c>
      <c r="E90" s="56">
        <v>412.48</v>
      </c>
      <c r="F90" s="14"/>
      <c r="G90" s="56"/>
      <c r="H90" s="56"/>
      <c r="I90" s="18"/>
      <c r="J90" s="55">
        <f>D90*E90</f>
        <v>111.36960000000001</v>
      </c>
      <c r="K90" s="1"/>
    </row>
    <row r="91" spans="1:11" ht="22.5" x14ac:dyDescent="0.2">
      <c r="A91" s="34" t="s">
        <v>121</v>
      </c>
      <c r="B91" s="9" t="s">
        <v>104</v>
      </c>
      <c r="C91" s="14" t="s">
        <v>22</v>
      </c>
      <c r="D91" s="56">
        <v>0.27</v>
      </c>
      <c r="E91" s="56">
        <f>225.21</f>
        <v>225.21</v>
      </c>
      <c r="F91" s="14"/>
      <c r="G91" s="56"/>
      <c r="H91" s="56"/>
      <c r="I91" s="18"/>
      <c r="J91" s="55">
        <f>D91*E91</f>
        <v>60.806700000000006</v>
      </c>
      <c r="K91" s="1"/>
    </row>
    <row r="92" spans="1:11" ht="33.75" x14ac:dyDescent="0.2">
      <c r="A92" s="34" t="s">
        <v>122</v>
      </c>
      <c r="B92" s="13" t="s">
        <v>194</v>
      </c>
      <c r="C92" s="14" t="s">
        <v>15</v>
      </c>
      <c r="D92" s="56">
        <v>3.52</v>
      </c>
      <c r="E92" s="56">
        <f>18.02</f>
        <v>18.02</v>
      </c>
      <c r="F92" s="14"/>
      <c r="G92" s="56"/>
      <c r="H92" s="56"/>
      <c r="I92" s="18"/>
      <c r="J92" s="55">
        <f>D92*E92</f>
        <v>63.430399999999999</v>
      </c>
      <c r="K92" s="1"/>
    </row>
    <row r="93" spans="1:11" ht="33.75" x14ac:dyDescent="0.2">
      <c r="A93" s="35" t="s">
        <v>123</v>
      </c>
      <c r="B93" s="13" t="s">
        <v>195</v>
      </c>
      <c r="C93" s="14" t="s">
        <v>97</v>
      </c>
      <c r="D93" s="56">
        <v>23.76</v>
      </c>
      <c r="E93" s="56">
        <f>10.52</f>
        <v>10.52</v>
      </c>
      <c r="F93" s="14"/>
      <c r="G93" s="56"/>
      <c r="H93" s="56"/>
      <c r="I93" s="18"/>
      <c r="J93" s="55">
        <f>D93*E93</f>
        <v>249.95520000000002</v>
      </c>
      <c r="K93" s="1"/>
    </row>
    <row r="94" spans="1:11" x14ac:dyDescent="0.2">
      <c r="A94" s="33" t="s">
        <v>124</v>
      </c>
      <c r="B94" s="4" t="s">
        <v>125</v>
      </c>
      <c r="C94" s="5"/>
      <c r="D94" s="5"/>
      <c r="E94" s="5"/>
      <c r="F94" s="5"/>
      <c r="G94" s="16"/>
      <c r="H94" s="12"/>
      <c r="I94" s="2"/>
      <c r="J94" s="30"/>
      <c r="K94" s="1"/>
    </row>
    <row r="95" spans="1:11" ht="22.5" x14ac:dyDescent="0.2">
      <c r="A95" s="34" t="s">
        <v>126</v>
      </c>
      <c r="B95" s="13" t="s">
        <v>192</v>
      </c>
      <c r="C95" s="14" t="s">
        <v>22</v>
      </c>
      <c r="D95" s="56">
        <v>2.57</v>
      </c>
      <c r="E95" s="56">
        <f>412.48</f>
        <v>412.48</v>
      </c>
      <c r="F95" s="14"/>
      <c r="G95" s="56"/>
      <c r="H95" s="56"/>
      <c r="I95" s="18"/>
      <c r="J95" s="55">
        <f>D95*E95</f>
        <v>1060.0735999999999</v>
      </c>
      <c r="K95" s="1"/>
    </row>
    <row r="96" spans="1:11" ht="22.5" x14ac:dyDescent="0.2">
      <c r="A96" s="34" t="s">
        <v>127</v>
      </c>
      <c r="B96" s="9" t="s">
        <v>104</v>
      </c>
      <c r="C96" s="14" t="s">
        <v>22</v>
      </c>
      <c r="D96" s="56">
        <v>2.57</v>
      </c>
      <c r="E96" s="56">
        <f>225.21</f>
        <v>225.21</v>
      </c>
      <c r="F96" s="14"/>
      <c r="G96" s="56"/>
      <c r="H96" s="56"/>
      <c r="I96" s="18"/>
      <c r="J96" s="55">
        <f>D96*E96</f>
        <v>578.78970000000004</v>
      </c>
      <c r="K96" s="1"/>
    </row>
    <row r="97" spans="1:11" ht="33.75" x14ac:dyDescent="0.2">
      <c r="A97" s="34" t="s">
        <v>128</v>
      </c>
      <c r="B97" s="13" t="s">
        <v>194</v>
      </c>
      <c r="C97" s="14" t="s">
        <v>15</v>
      </c>
      <c r="D97" s="56">
        <v>32.130000000000003</v>
      </c>
      <c r="E97" s="56">
        <f>18.02</f>
        <v>18.02</v>
      </c>
      <c r="F97" s="14"/>
      <c r="G97" s="56"/>
      <c r="H97" s="56"/>
      <c r="I97" s="18"/>
      <c r="J97" s="55">
        <f>D97*E97</f>
        <v>578.98260000000005</v>
      </c>
      <c r="K97" s="1"/>
    </row>
    <row r="98" spans="1:11" ht="33.75" x14ac:dyDescent="0.2">
      <c r="A98" s="35" t="s">
        <v>129</v>
      </c>
      <c r="B98" s="13" t="s">
        <v>195</v>
      </c>
      <c r="C98" s="14" t="s">
        <v>97</v>
      </c>
      <c r="D98" s="56">
        <v>141.35</v>
      </c>
      <c r="E98" s="56">
        <f>10.52</f>
        <v>10.52</v>
      </c>
      <c r="F98" s="14"/>
      <c r="G98" s="56"/>
      <c r="H98" s="56"/>
      <c r="I98" s="18"/>
      <c r="J98" s="55">
        <f>D98*E98</f>
        <v>1487.002</v>
      </c>
      <c r="K98" s="1"/>
    </row>
    <row r="99" spans="1:11" x14ac:dyDescent="0.2">
      <c r="A99" s="33" t="s">
        <v>130</v>
      </c>
      <c r="B99" s="4" t="s">
        <v>131</v>
      </c>
      <c r="C99" s="66"/>
      <c r="D99" s="66"/>
      <c r="E99" s="66"/>
      <c r="F99" s="66"/>
      <c r="G99" s="67"/>
      <c r="H99" s="68"/>
      <c r="I99" s="69"/>
      <c r="J99" s="55"/>
      <c r="K99" s="1"/>
    </row>
    <row r="100" spans="1:11" ht="22.5" x14ac:dyDescent="0.2">
      <c r="A100" s="34" t="s">
        <v>132</v>
      </c>
      <c r="B100" s="13" t="s">
        <v>192</v>
      </c>
      <c r="C100" s="14" t="s">
        <v>22</v>
      </c>
      <c r="D100" s="56">
        <v>3.85</v>
      </c>
      <c r="E100" s="56">
        <f>412.48</f>
        <v>412.48</v>
      </c>
      <c r="F100" s="14"/>
      <c r="G100" s="56"/>
      <c r="H100" s="56"/>
      <c r="I100" s="18"/>
      <c r="J100" s="55">
        <f>D100*E100</f>
        <v>1588.048</v>
      </c>
      <c r="K100" s="1"/>
    </row>
    <row r="101" spans="1:11" ht="25.5" customHeight="1" x14ac:dyDescent="0.2">
      <c r="A101" s="34" t="s">
        <v>133</v>
      </c>
      <c r="B101" s="9" t="s">
        <v>104</v>
      </c>
      <c r="C101" s="14" t="s">
        <v>22</v>
      </c>
      <c r="D101" s="56">
        <v>3.85</v>
      </c>
      <c r="E101" s="56">
        <f>225.21</f>
        <v>225.21</v>
      </c>
      <c r="F101" s="14"/>
      <c r="G101" s="56"/>
      <c r="H101" s="56"/>
      <c r="I101" s="18"/>
      <c r="J101" s="55">
        <f>D101*E101</f>
        <v>867.05850000000009</v>
      </c>
      <c r="K101" s="1"/>
    </row>
    <row r="102" spans="1:11" ht="22.5" x14ac:dyDescent="0.2">
      <c r="A102" s="34" t="s">
        <v>134</v>
      </c>
      <c r="B102" s="13" t="s">
        <v>196</v>
      </c>
      <c r="C102" s="14" t="s">
        <v>15</v>
      </c>
      <c r="D102" s="56">
        <v>36.79</v>
      </c>
      <c r="E102" s="56">
        <f>134</f>
        <v>134</v>
      </c>
      <c r="F102" s="14"/>
      <c r="G102" s="56"/>
      <c r="H102" s="56"/>
      <c r="I102" s="18"/>
      <c r="J102" s="55">
        <f>D102*E102</f>
        <v>4929.8599999999997</v>
      </c>
      <c r="K102" s="1"/>
    </row>
    <row r="103" spans="1:11" ht="33.75" x14ac:dyDescent="0.2">
      <c r="A103" s="35" t="s">
        <v>135</v>
      </c>
      <c r="B103" s="13" t="s">
        <v>197</v>
      </c>
      <c r="C103" s="14" t="s">
        <v>97</v>
      </c>
      <c r="D103" s="56">
        <v>8.3000000000000007</v>
      </c>
      <c r="E103" s="56">
        <f>12.44</f>
        <v>12.44</v>
      </c>
      <c r="F103" s="14"/>
      <c r="G103" s="56"/>
      <c r="H103" s="56"/>
      <c r="I103" s="18"/>
      <c r="J103" s="55">
        <f>D103*E103</f>
        <v>103.25200000000001</v>
      </c>
      <c r="K103" s="1"/>
    </row>
    <row r="104" spans="1:11" ht="33.75" x14ac:dyDescent="0.2">
      <c r="A104" s="35" t="s">
        <v>136</v>
      </c>
      <c r="B104" s="13" t="s">
        <v>198</v>
      </c>
      <c r="C104" s="14" t="s">
        <v>97</v>
      </c>
      <c r="D104" s="56">
        <v>204.84</v>
      </c>
      <c r="E104" s="56">
        <f>12.16</f>
        <v>12.16</v>
      </c>
      <c r="F104" s="14"/>
      <c r="G104" s="56"/>
      <c r="H104" s="56"/>
      <c r="I104" s="18"/>
      <c r="J104" s="55">
        <f>D104*E104</f>
        <v>2490.8544000000002</v>
      </c>
      <c r="K104" s="1"/>
    </row>
    <row r="105" spans="1:11" ht="10.5" customHeight="1" x14ac:dyDescent="0.2">
      <c r="A105" s="33" t="s">
        <v>137</v>
      </c>
      <c r="B105" s="4" t="s">
        <v>138</v>
      </c>
      <c r="C105" s="5"/>
      <c r="D105" s="5"/>
      <c r="E105" s="5"/>
      <c r="F105" s="5"/>
      <c r="G105" s="11"/>
      <c r="H105" s="12"/>
      <c r="I105" s="2"/>
      <c r="J105" s="30"/>
      <c r="K105" s="1"/>
    </row>
    <row r="106" spans="1:11" ht="22.5" x14ac:dyDescent="0.2">
      <c r="A106" s="34" t="s">
        <v>139</v>
      </c>
      <c r="B106" s="13" t="s">
        <v>199</v>
      </c>
      <c r="C106" s="14" t="s">
        <v>15</v>
      </c>
      <c r="D106" s="56">
        <v>6.16</v>
      </c>
      <c r="E106" s="56">
        <f>33.94</f>
        <v>33.94</v>
      </c>
      <c r="F106" s="14"/>
      <c r="G106" s="56"/>
      <c r="H106" s="56"/>
      <c r="I106" s="18"/>
      <c r="J106" s="55">
        <f>D106*E106</f>
        <v>209.07039999999998</v>
      </c>
      <c r="K106" s="1"/>
    </row>
    <row r="107" spans="1:11" ht="45" x14ac:dyDescent="0.2">
      <c r="A107" s="34" t="s">
        <v>140</v>
      </c>
      <c r="B107" s="13" t="s">
        <v>200</v>
      </c>
      <c r="C107" s="14" t="s">
        <v>15</v>
      </c>
      <c r="D107" s="56">
        <v>43.24</v>
      </c>
      <c r="E107" s="56">
        <f>50.57</f>
        <v>50.57</v>
      </c>
      <c r="F107" s="14"/>
      <c r="G107" s="56"/>
      <c r="H107" s="56"/>
      <c r="I107" s="18"/>
      <c r="J107" s="55">
        <f t="shared" ref="J107:J118" si="4">D107*E107</f>
        <v>2186.6468</v>
      </c>
      <c r="K107" s="1"/>
    </row>
    <row r="108" spans="1:11" ht="45" x14ac:dyDescent="0.2">
      <c r="A108" s="34" t="s">
        <v>141</v>
      </c>
      <c r="B108" s="13" t="s">
        <v>201</v>
      </c>
      <c r="C108" s="14" t="s">
        <v>15</v>
      </c>
      <c r="D108" s="56">
        <v>86.48</v>
      </c>
      <c r="E108" s="56">
        <f>5.21</f>
        <v>5.21</v>
      </c>
      <c r="F108" s="14"/>
      <c r="G108" s="56"/>
      <c r="H108" s="56"/>
      <c r="I108" s="18"/>
      <c r="J108" s="55">
        <f t="shared" si="4"/>
        <v>450.56080000000003</v>
      </c>
      <c r="K108" s="1"/>
    </row>
    <row r="109" spans="1:11" ht="56.25" x14ac:dyDescent="0.2">
      <c r="A109" s="35" t="s">
        <v>142</v>
      </c>
      <c r="B109" s="13" t="s">
        <v>202</v>
      </c>
      <c r="C109" s="14" t="s">
        <v>15</v>
      </c>
      <c r="D109" s="56">
        <v>86.48</v>
      </c>
      <c r="E109" s="56">
        <f>31.85</f>
        <v>31.85</v>
      </c>
      <c r="F109" s="14"/>
      <c r="G109" s="56"/>
      <c r="H109" s="56"/>
      <c r="I109" s="18"/>
      <c r="J109" s="55">
        <f t="shared" si="4"/>
        <v>2754.3880000000004</v>
      </c>
      <c r="K109" s="1"/>
    </row>
    <row r="110" spans="1:11" ht="22.5" x14ac:dyDescent="0.2">
      <c r="A110" s="34" t="s">
        <v>143</v>
      </c>
      <c r="B110" s="53" t="s">
        <v>203</v>
      </c>
      <c r="C110" s="14" t="s">
        <v>15</v>
      </c>
      <c r="D110" s="56">
        <v>86.48</v>
      </c>
      <c r="E110" s="56">
        <f>3.03</f>
        <v>3.03</v>
      </c>
      <c r="F110" s="14"/>
      <c r="G110" s="56"/>
      <c r="H110" s="56"/>
      <c r="I110" s="18"/>
      <c r="J110" s="55">
        <f t="shared" si="4"/>
        <v>262.03440000000001</v>
      </c>
      <c r="K110" s="1"/>
    </row>
    <row r="111" spans="1:11" x14ac:dyDescent="0.2">
      <c r="A111" s="34" t="s">
        <v>144</v>
      </c>
      <c r="B111" s="9" t="s">
        <v>145</v>
      </c>
      <c r="C111" s="14" t="s">
        <v>15</v>
      </c>
      <c r="D111" s="56">
        <v>86.48</v>
      </c>
      <c r="E111" s="56">
        <f>24.52</f>
        <v>24.52</v>
      </c>
      <c r="F111" s="14"/>
      <c r="G111" s="56"/>
      <c r="H111" s="56"/>
      <c r="I111" s="18"/>
      <c r="J111" s="55">
        <f t="shared" si="4"/>
        <v>2120.4895999999999</v>
      </c>
      <c r="K111" s="1"/>
    </row>
    <row r="112" spans="1:11" ht="33.75" x14ac:dyDescent="0.2">
      <c r="A112" s="35" t="s">
        <v>146</v>
      </c>
      <c r="B112" s="13" t="s">
        <v>204</v>
      </c>
      <c r="C112" s="14" t="s">
        <v>15</v>
      </c>
      <c r="D112" s="56">
        <v>1.08</v>
      </c>
      <c r="E112" s="56">
        <f>74.28</f>
        <v>74.28</v>
      </c>
      <c r="F112" s="14"/>
      <c r="G112" s="56"/>
      <c r="H112" s="56"/>
      <c r="I112" s="18"/>
      <c r="J112" s="55">
        <f t="shared" si="4"/>
        <v>80.222400000000007</v>
      </c>
      <c r="K112" s="1"/>
    </row>
    <row r="113" spans="1:11" ht="33.75" x14ac:dyDescent="0.2">
      <c r="A113" s="35" t="s">
        <v>147</v>
      </c>
      <c r="B113" s="13" t="s">
        <v>205</v>
      </c>
      <c r="C113" s="14" t="s">
        <v>15</v>
      </c>
      <c r="D113" s="56">
        <v>21.43</v>
      </c>
      <c r="E113" s="56">
        <f>38.4</f>
        <v>38.4</v>
      </c>
      <c r="F113" s="14"/>
      <c r="G113" s="56"/>
      <c r="H113" s="56"/>
      <c r="I113" s="18"/>
      <c r="J113" s="55">
        <f t="shared" si="4"/>
        <v>822.91199999999992</v>
      </c>
      <c r="K113" s="1"/>
    </row>
    <row r="114" spans="1:11" ht="22.5" x14ac:dyDescent="0.2">
      <c r="A114" s="34" t="s">
        <v>148</v>
      </c>
      <c r="B114" s="13" t="s">
        <v>206</v>
      </c>
      <c r="C114" s="14" t="s">
        <v>15</v>
      </c>
      <c r="D114" s="56">
        <v>1.68</v>
      </c>
      <c r="E114" s="56">
        <f>600.54</f>
        <v>600.54</v>
      </c>
      <c r="F114" s="14"/>
      <c r="G114" s="56"/>
      <c r="H114" s="56"/>
      <c r="I114" s="18"/>
      <c r="J114" s="55">
        <f>D114*E114</f>
        <v>1008.9071999999999</v>
      </c>
      <c r="K114" s="1"/>
    </row>
    <row r="115" spans="1:11" ht="33.75" x14ac:dyDescent="0.2">
      <c r="A115" s="35" t="s">
        <v>149</v>
      </c>
      <c r="B115" s="13" t="s">
        <v>207</v>
      </c>
      <c r="C115" s="14" t="s">
        <v>18</v>
      </c>
      <c r="D115" s="56">
        <v>1</v>
      </c>
      <c r="E115" s="56">
        <f>165.64</f>
        <v>165.64</v>
      </c>
      <c r="F115" s="14"/>
      <c r="G115" s="56"/>
      <c r="H115" s="56"/>
      <c r="I115" s="18"/>
      <c r="J115" s="55">
        <f t="shared" si="4"/>
        <v>165.64</v>
      </c>
      <c r="K115" s="1"/>
    </row>
    <row r="116" spans="1:11" ht="22.5" x14ac:dyDescent="0.2">
      <c r="A116" s="34" t="s">
        <v>150</v>
      </c>
      <c r="B116" s="13" t="s">
        <v>208</v>
      </c>
      <c r="C116" s="14" t="s">
        <v>18</v>
      </c>
      <c r="D116" s="56">
        <v>1</v>
      </c>
      <c r="E116" s="56">
        <f>77.56</f>
        <v>77.56</v>
      </c>
      <c r="F116" s="14"/>
      <c r="G116" s="56"/>
      <c r="H116" s="56"/>
      <c r="I116" s="18"/>
      <c r="J116" s="55">
        <f t="shared" si="4"/>
        <v>77.56</v>
      </c>
      <c r="K116" s="1"/>
    </row>
    <row r="117" spans="1:11" x14ac:dyDescent="0.2">
      <c r="A117" s="34" t="s">
        <v>151</v>
      </c>
      <c r="B117" s="9" t="s">
        <v>152</v>
      </c>
      <c r="C117" s="14" t="s">
        <v>12</v>
      </c>
      <c r="D117" s="56">
        <v>8</v>
      </c>
      <c r="E117" s="56">
        <f>1.58</f>
        <v>1.58</v>
      </c>
      <c r="F117" s="14"/>
      <c r="G117" s="56"/>
      <c r="H117" s="56"/>
      <c r="I117" s="18"/>
      <c r="J117" s="55">
        <f t="shared" si="4"/>
        <v>12.64</v>
      </c>
      <c r="K117" s="1"/>
    </row>
    <row r="118" spans="1:11" ht="33.75" x14ac:dyDescent="0.2">
      <c r="A118" s="35" t="s">
        <v>153</v>
      </c>
      <c r="B118" s="13" t="s">
        <v>209</v>
      </c>
      <c r="C118" s="14" t="s">
        <v>12</v>
      </c>
      <c r="D118" s="56">
        <v>24</v>
      </c>
      <c r="E118" s="56">
        <f>2.64</f>
        <v>2.64</v>
      </c>
      <c r="F118" s="14"/>
      <c r="G118" s="56"/>
      <c r="H118" s="56"/>
      <c r="I118" s="18"/>
      <c r="J118" s="55">
        <f t="shared" si="4"/>
        <v>63.36</v>
      </c>
      <c r="K118" s="1"/>
    </row>
    <row r="119" spans="1:11" ht="10.5" customHeight="1" x14ac:dyDescent="0.2">
      <c r="A119" s="33" t="s">
        <v>154</v>
      </c>
      <c r="B119" s="4" t="s">
        <v>155</v>
      </c>
      <c r="C119" s="5"/>
      <c r="D119" s="5"/>
      <c r="E119" s="5"/>
      <c r="F119" s="5"/>
      <c r="G119" s="11"/>
      <c r="H119" s="12"/>
      <c r="I119" s="2"/>
      <c r="J119" s="30"/>
      <c r="K119" s="1"/>
    </row>
    <row r="120" spans="1:11" ht="45" x14ac:dyDescent="0.2">
      <c r="A120" s="35" t="s">
        <v>156</v>
      </c>
      <c r="B120" s="13" t="s">
        <v>210</v>
      </c>
      <c r="C120" s="14" t="s">
        <v>35</v>
      </c>
      <c r="D120" s="56">
        <v>1</v>
      </c>
      <c r="E120" s="14">
        <f>15847.67</f>
        <v>15847.67</v>
      </c>
      <c r="F120" s="14"/>
      <c r="G120" s="57"/>
      <c r="H120" s="56"/>
      <c r="I120" s="18"/>
      <c r="J120" s="54">
        <f>D120*E120</f>
        <v>15847.67</v>
      </c>
      <c r="K120" s="1"/>
    </row>
    <row r="121" spans="1:11" x14ac:dyDescent="0.2">
      <c r="A121" s="52"/>
      <c r="B121" s="44"/>
      <c r="C121" s="45"/>
      <c r="D121" s="46"/>
      <c r="E121" s="47"/>
      <c r="F121" s="48"/>
      <c r="G121" s="49"/>
      <c r="H121" s="50"/>
      <c r="I121" s="48"/>
      <c r="J121" s="81">
        <f>J6+J7+J8+J9+J12+J13+J14+J15+J16+J17+J18+J19+J20+J21+J22+J23+J25+J27+J28+J29+J31+J32+J34+J35+J36+J38+J39+J40+J41+J45+J46+J47+J48+J49+J50+J51+J52+J54+J55+J56+J58+J59+J61+J62+J63+J64+J65+J66+J67+J68+J69+J71+J72+J73+J74+J76+J77+J78+J80+J81+J82+J83+J85+J86+J87+J88+J90+J91+J92+J93+J95+J96+J97+J98+J100+J101+J102+J103+J104+J106+J107+J108+J109+J110+J111+J112+J113+J114+J115+J116+J117+J118+J120</f>
        <v>204867.54470000009</v>
      </c>
      <c r="K121" s="1"/>
    </row>
    <row r="122" spans="1:11" x14ac:dyDescent="0.2">
      <c r="A122" s="51">
        <v>3</v>
      </c>
      <c r="B122" s="309" t="s">
        <v>219</v>
      </c>
      <c r="C122" s="309"/>
      <c r="D122" s="309"/>
      <c r="E122" s="309"/>
      <c r="F122" s="309"/>
      <c r="G122" s="309"/>
      <c r="H122" s="309"/>
      <c r="I122" s="309"/>
      <c r="J122" s="310"/>
      <c r="K122" s="1"/>
    </row>
    <row r="123" spans="1:11" ht="10.5" customHeight="1" x14ac:dyDescent="0.2">
      <c r="A123" s="40" t="s">
        <v>157</v>
      </c>
      <c r="B123" s="4" t="s">
        <v>222</v>
      </c>
      <c r="C123" s="5"/>
      <c r="D123" s="5"/>
      <c r="E123" s="5"/>
      <c r="F123" s="5"/>
      <c r="G123" s="11"/>
      <c r="H123" s="12"/>
      <c r="I123" s="2"/>
      <c r="J123" s="30"/>
      <c r="K123" s="1"/>
    </row>
    <row r="124" spans="1:11" ht="33.75" x14ac:dyDescent="0.2">
      <c r="A124" s="34" t="s">
        <v>158</v>
      </c>
      <c r="B124" s="13" t="s">
        <v>193</v>
      </c>
      <c r="C124" s="17" t="s">
        <v>97</v>
      </c>
      <c r="D124" s="10">
        <v>300</v>
      </c>
      <c r="E124" s="56">
        <f>E98</f>
        <v>10.52</v>
      </c>
      <c r="F124" s="14"/>
      <c r="G124" s="56"/>
      <c r="H124" s="56"/>
      <c r="I124" s="18"/>
      <c r="J124" s="55">
        <f>D124*E124</f>
        <v>3156</v>
      </c>
      <c r="K124" s="1"/>
    </row>
    <row r="125" spans="1:11" ht="33.75" x14ac:dyDescent="0.2">
      <c r="A125" s="34" t="s">
        <v>159</v>
      </c>
      <c r="B125" s="13" t="s">
        <v>240</v>
      </c>
      <c r="C125" s="17" t="s">
        <v>15</v>
      </c>
      <c r="D125" s="10">
        <v>70</v>
      </c>
      <c r="E125" s="56">
        <f>E82</f>
        <v>18.02</v>
      </c>
      <c r="F125" s="14"/>
      <c r="G125" s="56"/>
      <c r="H125" s="56"/>
      <c r="I125" s="18"/>
      <c r="J125" s="55">
        <f>D125*E125</f>
        <v>1261.3999999999999</v>
      </c>
      <c r="K125" s="1"/>
    </row>
    <row r="126" spans="1:11" ht="22.5" x14ac:dyDescent="0.2">
      <c r="A126" s="34" t="s">
        <v>160</v>
      </c>
      <c r="B126" s="13" t="s">
        <v>192</v>
      </c>
      <c r="C126" s="17" t="s">
        <v>22</v>
      </c>
      <c r="D126" s="10">
        <v>10</v>
      </c>
      <c r="E126" s="56">
        <f>E100</f>
        <v>412.48</v>
      </c>
      <c r="F126" s="14"/>
      <c r="G126" s="56"/>
      <c r="H126" s="56"/>
      <c r="I126" s="18"/>
      <c r="J126" s="55">
        <f>D126*E126</f>
        <v>4124.8</v>
      </c>
      <c r="K126" s="1"/>
    </row>
    <row r="127" spans="1:11" ht="23.25" thickBot="1" x14ac:dyDescent="0.25">
      <c r="A127" s="41" t="s">
        <v>161</v>
      </c>
      <c r="B127" s="9" t="s">
        <v>104</v>
      </c>
      <c r="C127" s="42" t="s">
        <v>22</v>
      </c>
      <c r="D127" s="43">
        <v>10</v>
      </c>
      <c r="E127" s="56">
        <f>E86</f>
        <v>225.21</v>
      </c>
      <c r="F127" s="82"/>
      <c r="G127" s="83"/>
      <c r="H127" s="83"/>
      <c r="I127" s="84"/>
      <c r="J127" s="85">
        <f>D127*E127</f>
        <v>2252.1</v>
      </c>
      <c r="K127" s="1"/>
    </row>
    <row r="128" spans="1:11" ht="10.7" customHeight="1" x14ac:dyDescent="0.2">
      <c r="A128" s="311" t="s">
        <v>238</v>
      </c>
      <c r="B128" s="312"/>
      <c r="C128" s="312"/>
      <c r="D128" s="312"/>
      <c r="E128" s="312"/>
      <c r="F128" s="312"/>
      <c r="G128" s="312"/>
      <c r="H128" s="312"/>
      <c r="I128" s="312"/>
      <c r="J128" s="81">
        <f>J124+J125+J126+J127</f>
        <v>10794.300000000001</v>
      </c>
      <c r="K128" s="1"/>
    </row>
    <row r="129" spans="1:1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">
      <c r="A130" s="1"/>
      <c r="B130" s="1"/>
      <c r="C130" s="301" t="s">
        <v>241</v>
      </c>
      <c r="D130" s="302"/>
      <c r="E130" s="303"/>
      <c r="F130" s="1"/>
      <c r="G130" s="1"/>
      <c r="H130" s="1"/>
      <c r="I130" s="1"/>
      <c r="J130" s="81">
        <f>J121+J128</f>
        <v>215661.84470000007</v>
      </c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</sheetData>
  <mergeCells count="14">
    <mergeCell ref="A1:J1"/>
    <mergeCell ref="A2:A3"/>
    <mergeCell ref="B2:B3"/>
    <mergeCell ref="C2:C3"/>
    <mergeCell ref="D2:D3"/>
    <mergeCell ref="E2:E3"/>
    <mergeCell ref="F2:G2"/>
    <mergeCell ref="H2:I2"/>
    <mergeCell ref="J2:J3"/>
    <mergeCell ref="C130:E130"/>
    <mergeCell ref="B4:J4"/>
    <mergeCell ref="B43:J43"/>
    <mergeCell ref="B122:J122"/>
    <mergeCell ref="A128:I128"/>
  </mergeCells>
  <printOptions horizontalCentered="1"/>
  <pageMargins left="0.70866141732283472" right="0.70866141732283472" top="2.7165354330708662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selection activeCell="N40" sqref="N40"/>
    </sheetView>
  </sheetViews>
  <sheetFormatPr defaultRowHeight="12.75" x14ac:dyDescent="0.2"/>
  <cols>
    <col min="1" max="1" width="11.1640625" customWidth="1"/>
    <col min="5" max="5" width="12.5" customWidth="1"/>
    <col min="6" max="6" width="16.33203125" customWidth="1"/>
    <col min="7" max="7" width="10.6640625" customWidth="1"/>
    <col min="8" max="8" width="11.5" customWidth="1"/>
    <col min="9" max="9" width="14.6640625" customWidth="1"/>
    <col min="10" max="10" width="17.6640625" style="93" customWidth="1"/>
    <col min="11" max="12" width="16.1640625" style="93" customWidth="1"/>
    <col min="13" max="13" width="21" customWidth="1"/>
    <col min="14" max="14" width="17.5" customWidth="1"/>
    <col min="15" max="15" width="25.83203125" customWidth="1"/>
    <col min="16" max="16" width="28.33203125" customWidth="1"/>
    <col min="18" max="18" width="14" customWidth="1"/>
  </cols>
  <sheetData>
    <row r="1" spans="1:18" ht="12.75" customHeight="1" x14ac:dyDescent="0.2">
      <c r="A1" s="335" t="s">
        <v>252</v>
      </c>
      <c r="B1" s="336"/>
      <c r="C1" s="336"/>
      <c r="D1" s="336"/>
      <c r="E1" s="334"/>
      <c r="F1" s="337" t="s">
        <v>280</v>
      </c>
      <c r="G1" s="338"/>
      <c r="H1" s="325"/>
      <c r="I1" s="93"/>
      <c r="L1" s="340" t="s">
        <v>283</v>
      </c>
      <c r="M1" s="340"/>
      <c r="N1" s="341"/>
      <c r="O1" s="330" t="s">
        <v>287</v>
      </c>
      <c r="P1" s="330" t="s">
        <v>288</v>
      </c>
      <c r="Q1" s="324" t="s">
        <v>683</v>
      </c>
      <c r="R1" s="325"/>
    </row>
    <row r="2" spans="1:18" ht="12.75" customHeight="1" x14ac:dyDescent="0.2">
      <c r="A2" s="333" t="s">
        <v>243</v>
      </c>
      <c r="B2" s="334"/>
      <c r="C2" s="333" t="s">
        <v>244</v>
      </c>
      <c r="D2" s="334"/>
      <c r="E2" s="94" t="s">
        <v>245</v>
      </c>
      <c r="F2" s="328"/>
      <c r="G2" s="339"/>
      <c r="H2" s="329"/>
      <c r="I2" s="93"/>
      <c r="L2" s="342"/>
      <c r="M2" s="342"/>
      <c r="N2" s="343"/>
      <c r="O2" s="331"/>
      <c r="P2" s="331"/>
      <c r="Q2" s="326"/>
      <c r="R2" s="327"/>
    </row>
    <row r="3" spans="1:18" ht="12.75" customHeight="1" x14ac:dyDescent="0.2">
      <c r="A3" s="94" t="s">
        <v>246</v>
      </c>
      <c r="B3" s="94" t="s">
        <v>247</v>
      </c>
      <c r="C3" s="94" t="s">
        <v>246</v>
      </c>
      <c r="D3" s="94" t="s">
        <v>247</v>
      </c>
      <c r="E3" s="94"/>
      <c r="F3" s="98" t="s">
        <v>265</v>
      </c>
      <c r="G3" s="94" t="s">
        <v>250</v>
      </c>
      <c r="H3" s="94" t="s">
        <v>251</v>
      </c>
      <c r="I3" s="98" t="s">
        <v>276</v>
      </c>
      <c r="J3" s="98" t="s">
        <v>275</v>
      </c>
      <c r="K3" s="98" t="s">
        <v>263</v>
      </c>
      <c r="L3" s="99" t="s">
        <v>284</v>
      </c>
      <c r="M3" s="99" t="s">
        <v>285</v>
      </c>
      <c r="N3" s="98" t="s">
        <v>286</v>
      </c>
      <c r="O3" s="332"/>
      <c r="P3" s="332"/>
      <c r="Q3" s="328"/>
      <c r="R3" s="329"/>
    </row>
    <row r="4" spans="1:18" ht="12.75" customHeight="1" x14ac:dyDescent="0.2">
      <c r="A4" s="93" t="s">
        <v>248</v>
      </c>
      <c r="B4" s="93">
        <v>0.9</v>
      </c>
      <c r="C4" s="93" t="s">
        <v>249</v>
      </c>
      <c r="D4" s="93">
        <v>1.73</v>
      </c>
      <c r="E4" s="93">
        <f t="shared" ref="E4:E17" si="0">(B4+D4)/2</f>
        <v>1.3149999999999999</v>
      </c>
      <c r="F4" s="93">
        <v>44.7</v>
      </c>
      <c r="G4" s="93">
        <v>0.6</v>
      </c>
      <c r="H4" s="93">
        <f>(E4*G4*F4)</f>
        <v>35.268299999999996</v>
      </c>
      <c r="I4" s="95" t="s">
        <v>278</v>
      </c>
      <c r="J4" s="95" t="s">
        <v>261</v>
      </c>
      <c r="K4" s="93">
        <f t="shared" ref="K4:K9" si="1">F4</f>
        <v>44.7</v>
      </c>
      <c r="L4" s="93">
        <f>((3.1415*(0.15^2))/4)*F4</f>
        <v>0.78989090625000014</v>
      </c>
      <c r="M4" s="95" t="s">
        <v>35</v>
      </c>
      <c r="N4" s="93">
        <f>H4-L4</f>
        <v>34.478409093749995</v>
      </c>
      <c r="O4" s="93">
        <f>(3.1415*(0.9^2)/4)*B4</f>
        <v>0.57253837500000004</v>
      </c>
      <c r="P4" s="93">
        <f>O4-((3.1415*(0.4^2)/4)*B4)</f>
        <v>0.45944437500000002</v>
      </c>
    </row>
    <row r="5" spans="1:18" ht="12.75" customHeight="1" x14ac:dyDescent="0.2">
      <c r="A5" s="95" t="s">
        <v>253</v>
      </c>
      <c r="B5" s="93">
        <v>0.7</v>
      </c>
      <c r="C5" s="93" t="s">
        <v>249</v>
      </c>
      <c r="D5" s="93">
        <v>1.73</v>
      </c>
      <c r="E5" s="93">
        <f t="shared" si="0"/>
        <v>1.2149999999999999</v>
      </c>
      <c r="F5" s="93">
        <v>32.94</v>
      </c>
      <c r="G5" s="93">
        <v>0.6</v>
      </c>
      <c r="H5" s="93">
        <f t="shared" ref="H5:H17" si="2">(E5*G5*F5)</f>
        <v>24.013259999999995</v>
      </c>
      <c r="I5" s="95" t="s">
        <v>278</v>
      </c>
      <c r="J5" s="95" t="s">
        <v>261</v>
      </c>
      <c r="K5" s="93">
        <f t="shared" si="1"/>
        <v>32.94</v>
      </c>
      <c r="L5" s="93">
        <f t="shared" ref="L5:L16" si="3">((3.1415*(0.15^2))/4)*F5</f>
        <v>0.58208068125000001</v>
      </c>
      <c r="M5" s="95" t="s">
        <v>35</v>
      </c>
      <c r="N5" s="93">
        <f>H5-L5</f>
        <v>23.431179318749994</v>
      </c>
      <c r="O5" s="93">
        <f>(3.1415*(1.1^2)/4)*B5</f>
        <v>0.66521262500000011</v>
      </c>
      <c r="P5" s="93">
        <f>O5-((3.1415*(0.6^2)/4)*B5)</f>
        <v>0.46729812500000012</v>
      </c>
    </row>
    <row r="6" spans="1:18" ht="12.75" customHeight="1" x14ac:dyDescent="0.2">
      <c r="A6" s="93" t="s">
        <v>249</v>
      </c>
      <c r="B6" s="93">
        <v>1.73</v>
      </c>
      <c r="C6" s="95" t="s">
        <v>254</v>
      </c>
      <c r="D6" s="93">
        <v>0.9</v>
      </c>
      <c r="E6" s="93">
        <f t="shared" si="0"/>
        <v>1.3149999999999999</v>
      </c>
      <c r="F6" s="93">
        <v>41.42</v>
      </c>
      <c r="G6" s="93">
        <v>0.6</v>
      </c>
      <c r="H6" s="93">
        <f>(E6*G6*F6)+(0.15*0.6*F6)</f>
        <v>36.408180000000002</v>
      </c>
      <c r="I6" s="95" t="s">
        <v>277</v>
      </c>
      <c r="J6" s="95" t="s">
        <v>261</v>
      </c>
      <c r="K6" s="93">
        <f t="shared" si="1"/>
        <v>41.42</v>
      </c>
      <c r="L6" s="93">
        <f t="shared" si="3"/>
        <v>0.73193023125000012</v>
      </c>
      <c r="M6" s="93">
        <f>(0.6*0.45*F6)-L6</f>
        <v>10.45146976875</v>
      </c>
      <c r="N6" s="93">
        <f>H6-L6-M6</f>
        <v>25.224780000000003</v>
      </c>
      <c r="O6" s="93">
        <f>(3.1415*(1.1^2)/4)*B6</f>
        <v>1.6440254875000004</v>
      </c>
      <c r="P6" s="93">
        <f>O6-((3.1415*(0.6^2)/4)*B6)</f>
        <v>1.1548939375000005</v>
      </c>
    </row>
    <row r="7" spans="1:18" ht="12.75" customHeight="1" x14ac:dyDescent="0.2">
      <c r="A7" s="95" t="s">
        <v>255</v>
      </c>
      <c r="B7" s="93">
        <v>0.9</v>
      </c>
      <c r="C7" s="95" t="s">
        <v>256</v>
      </c>
      <c r="D7" s="97">
        <v>1</v>
      </c>
      <c r="E7" s="93">
        <f t="shared" si="0"/>
        <v>0.95</v>
      </c>
      <c r="F7" s="93">
        <v>71.56</v>
      </c>
      <c r="G7" s="93">
        <v>0.6</v>
      </c>
      <c r="H7" s="93">
        <f t="shared" si="2"/>
        <v>40.789200000000001</v>
      </c>
      <c r="I7" s="95" t="s">
        <v>278</v>
      </c>
      <c r="J7" s="95" t="s">
        <v>261</v>
      </c>
      <c r="K7" s="93">
        <f t="shared" si="1"/>
        <v>71.56</v>
      </c>
      <c r="L7" s="93">
        <f t="shared" si="3"/>
        <v>1.2645322875</v>
      </c>
      <c r="M7" s="95" t="s">
        <v>35</v>
      </c>
      <c r="N7" s="93">
        <f>H7-L7</f>
        <v>39.524667712499998</v>
      </c>
      <c r="O7" s="93">
        <f>(3.1415*(0.9^2)/4)*B7</f>
        <v>0.57253837500000004</v>
      </c>
      <c r="P7" s="93">
        <f>O7-((3.1415*(0.4^2)/4)*B7)</f>
        <v>0.45944437500000002</v>
      </c>
    </row>
    <row r="8" spans="1:18" ht="12.75" customHeight="1" x14ac:dyDescent="0.2">
      <c r="A8" s="95" t="s">
        <v>256</v>
      </c>
      <c r="B8" s="97">
        <v>1</v>
      </c>
      <c r="C8" s="95" t="s">
        <v>257</v>
      </c>
      <c r="D8" s="93">
        <v>1.8</v>
      </c>
      <c r="E8" s="93">
        <f t="shared" si="0"/>
        <v>1.4</v>
      </c>
      <c r="F8" s="93">
        <v>30.9</v>
      </c>
      <c r="G8" s="93">
        <v>0.6</v>
      </c>
      <c r="H8" s="93">
        <f t="shared" si="2"/>
        <v>25.956</v>
      </c>
      <c r="I8" s="95" t="s">
        <v>278</v>
      </c>
      <c r="J8" s="95" t="s">
        <v>261</v>
      </c>
      <c r="K8" s="93">
        <f t="shared" si="1"/>
        <v>30.9</v>
      </c>
      <c r="L8" s="93">
        <f t="shared" si="3"/>
        <v>0.54603196875000004</v>
      </c>
      <c r="M8" s="95" t="s">
        <v>35</v>
      </c>
      <c r="N8" s="93">
        <f>H8-L8</f>
        <v>25.409968031249999</v>
      </c>
      <c r="O8" s="93">
        <f>(3.1415*(1.1^2)/4)*B8</f>
        <v>0.95030375000000022</v>
      </c>
      <c r="P8" s="93">
        <f>O8-((3.1415*(0.6^2)/4)*B8)</f>
        <v>0.66756875000000027</v>
      </c>
    </row>
    <row r="9" spans="1:18" ht="12.75" customHeight="1" x14ac:dyDescent="0.2">
      <c r="A9" s="95" t="s">
        <v>258</v>
      </c>
      <c r="B9" s="97">
        <v>1</v>
      </c>
      <c r="C9" s="95" t="s">
        <v>259</v>
      </c>
      <c r="D9" s="97">
        <v>1</v>
      </c>
      <c r="E9" s="97">
        <f t="shared" si="0"/>
        <v>1</v>
      </c>
      <c r="F9" s="97">
        <v>50</v>
      </c>
      <c r="G9" s="93">
        <v>0.6</v>
      </c>
      <c r="H9" s="96">
        <f t="shared" si="2"/>
        <v>30</v>
      </c>
      <c r="I9" s="95" t="s">
        <v>278</v>
      </c>
      <c r="J9" s="95" t="s">
        <v>261</v>
      </c>
      <c r="K9" s="96">
        <f t="shared" si="1"/>
        <v>50</v>
      </c>
      <c r="L9" s="93">
        <f t="shared" si="3"/>
        <v>0.88354687500000006</v>
      </c>
      <c r="M9" s="95" t="s">
        <v>35</v>
      </c>
      <c r="N9" s="93">
        <f t="shared" ref="N9:N17" si="4">H9-L9</f>
        <v>29.116453125</v>
      </c>
      <c r="O9" s="93">
        <f>(3.1415*(1.1^2)/4)*B9</f>
        <v>0.95030375000000022</v>
      </c>
      <c r="P9" s="93">
        <f>O9-((3.1415*(0.6^2)/4)*B9)</f>
        <v>0.66756875000000027</v>
      </c>
    </row>
    <row r="10" spans="1:18" ht="12.75" customHeight="1" x14ac:dyDescent="0.2">
      <c r="A10" s="95" t="s">
        <v>259</v>
      </c>
      <c r="B10" s="97">
        <v>1</v>
      </c>
      <c r="C10" s="95" t="s">
        <v>260</v>
      </c>
      <c r="D10" s="97">
        <v>1</v>
      </c>
      <c r="E10" s="97">
        <f t="shared" si="0"/>
        <v>1</v>
      </c>
      <c r="F10" s="96">
        <v>20</v>
      </c>
      <c r="G10" s="93">
        <v>0.6</v>
      </c>
      <c r="H10" s="96">
        <f>(E10*G10*F10)</f>
        <v>12</v>
      </c>
      <c r="I10" s="95" t="s">
        <v>278</v>
      </c>
      <c r="J10" s="95" t="s">
        <v>262</v>
      </c>
      <c r="K10" s="93">
        <f>70</f>
        <v>70</v>
      </c>
      <c r="L10" s="93">
        <f t="shared" si="3"/>
        <v>0.35341875</v>
      </c>
      <c r="M10" s="95" t="s">
        <v>35</v>
      </c>
      <c r="N10" s="96">
        <f>H10-L10</f>
        <v>11.646581250000001</v>
      </c>
      <c r="O10" s="93">
        <f>(3.1415*(1.1^2)/4)*B10</f>
        <v>0.95030375000000022</v>
      </c>
      <c r="P10" s="93">
        <f>O10-((3.1415*(0.6^2)/4)*B10)</f>
        <v>0.66756875000000027</v>
      </c>
    </row>
    <row r="11" spans="1:18" ht="12.75" customHeight="1" x14ac:dyDescent="0.2">
      <c r="A11" s="95" t="s">
        <v>260</v>
      </c>
      <c r="B11" s="97">
        <v>1</v>
      </c>
      <c r="C11" s="95" t="s">
        <v>264</v>
      </c>
      <c r="D11" s="97">
        <v>1</v>
      </c>
      <c r="E11" s="97">
        <f t="shared" si="0"/>
        <v>1</v>
      </c>
      <c r="F11" s="93">
        <v>33.14</v>
      </c>
      <c r="G11" s="93">
        <v>0.6</v>
      </c>
      <c r="H11" s="93">
        <f t="shared" si="2"/>
        <v>19.884</v>
      </c>
      <c r="I11" s="95" t="s">
        <v>278</v>
      </c>
      <c r="J11" s="95" t="s">
        <v>262</v>
      </c>
      <c r="K11" s="93">
        <v>80.459999999999994</v>
      </c>
      <c r="L11" s="93">
        <f t="shared" si="3"/>
        <v>0.58561486875000002</v>
      </c>
      <c r="M11" s="95" t="s">
        <v>35</v>
      </c>
      <c r="N11" s="93">
        <f t="shared" si="4"/>
        <v>19.298385131250001</v>
      </c>
      <c r="O11" s="93">
        <f>(3.1415*(1.1^2)/4)*B11</f>
        <v>0.95030375000000022</v>
      </c>
      <c r="P11" s="93">
        <f>O11-((3.1415*(0.6^2)/4)*B11)</f>
        <v>0.66756875000000027</v>
      </c>
    </row>
    <row r="12" spans="1:18" ht="12.75" customHeight="1" x14ac:dyDescent="0.2">
      <c r="A12" s="95" t="s">
        <v>266</v>
      </c>
      <c r="B12" s="93">
        <v>0.9</v>
      </c>
      <c r="C12" s="95" t="s">
        <v>264</v>
      </c>
      <c r="D12" s="97">
        <v>1</v>
      </c>
      <c r="E12" s="93">
        <f t="shared" si="0"/>
        <v>0.95</v>
      </c>
      <c r="F12" s="93">
        <v>82.07</v>
      </c>
      <c r="G12" s="93">
        <v>0.6</v>
      </c>
      <c r="H12" s="93">
        <f t="shared" si="2"/>
        <v>46.779899999999991</v>
      </c>
      <c r="I12" s="95" t="s">
        <v>278</v>
      </c>
      <c r="J12" s="95" t="s">
        <v>261</v>
      </c>
      <c r="K12" s="93">
        <f t="shared" ref="K12:K17" si="5">F12</f>
        <v>82.07</v>
      </c>
      <c r="L12" s="93">
        <f t="shared" si="3"/>
        <v>1.4502538406249998</v>
      </c>
      <c r="M12" s="95" t="s">
        <v>35</v>
      </c>
      <c r="N12" s="93">
        <f>H12-L12</f>
        <v>45.329646159374988</v>
      </c>
      <c r="O12" s="93">
        <f>(3.1415*(0.9^2)/4)*B12</f>
        <v>0.57253837500000004</v>
      </c>
      <c r="P12" s="93">
        <f>O12-((3.1415*(0.4^2)/4)*B12)</f>
        <v>0.45944437500000002</v>
      </c>
    </row>
    <row r="13" spans="1:18" ht="12.75" customHeight="1" x14ac:dyDescent="0.2">
      <c r="A13" s="95" t="s">
        <v>267</v>
      </c>
      <c r="B13" s="93">
        <v>0.9</v>
      </c>
      <c r="C13" s="95" t="s">
        <v>268</v>
      </c>
      <c r="D13" s="97">
        <v>1</v>
      </c>
      <c r="E13" s="93">
        <f t="shared" si="0"/>
        <v>0.95</v>
      </c>
      <c r="F13" s="93">
        <v>71.459999999999994</v>
      </c>
      <c r="G13" s="93">
        <v>0.6</v>
      </c>
      <c r="H13" s="93">
        <f>(E13*G13*F13)</f>
        <v>40.732199999999992</v>
      </c>
      <c r="I13" s="95" t="s">
        <v>278</v>
      </c>
      <c r="J13" s="95" t="s">
        <v>261</v>
      </c>
      <c r="K13" s="93">
        <f t="shared" si="5"/>
        <v>71.459999999999994</v>
      </c>
      <c r="L13" s="93">
        <f t="shared" si="3"/>
        <v>1.26276519375</v>
      </c>
      <c r="M13" s="95" t="s">
        <v>35</v>
      </c>
      <c r="N13" s="93">
        <f t="shared" si="4"/>
        <v>39.469434806249993</v>
      </c>
      <c r="O13" s="93">
        <f>(3.1415*(0.9^2)/4)*B13</f>
        <v>0.57253837500000004</v>
      </c>
      <c r="P13" s="93">
        <f>O13-((3.1415*(0.4^2)/4)*B13)</f>
        <v>0.45944437500000002</v>
      </c>
    </row>
    <row r="14" spans="1:18" ht="12.75" customHeight="1" x14ac:dyDescent="0.2">
      <c r="A14" s="95" t="s">
        <v>268</v>
      </c>
      <c r="B14" s="97">
        <v>1</v>
      </c>
      <c r="C14" s="95" t="s">
        <v>269</v>
      </c>
      <c r="D14" s="97">
        <v>1</v>
      </c>
      <c r="E14" s="97">
        <f t="shared" si="0"/>
        <v>1</v>
      </c>
      <c r="F14" s="93">
        <v>75.02</v>
      </c>
      <c r="G14" s="93">
        <v>0.6</v>
      </c>
      <c r="H14" s="93">
        <f t="shared" si="2"/>
        <v>45.011999999999993</v>
      </c>
      <c r="I14" s="95" t="s">
        <v>278</v>
      </c>
      <c r="J14" s="95" t="s">
        <v>261</v>
      </c>
      <c r="K14" s="93">
        <f t="shared" si="5"/>
        <v>75.02</v>
      </c>
      <c r="L14" s="93">
        <f t="shared" si="3"/>
        <v>1.32567373125</v>
      </c>
      <c r="M14" s="95" t="s">
        <v>35</v>
      </c>
      <c r="N14" s="93">
        <f t="shared" si="4"/>
        <v>43.686326268749994</v>
      </c>
      <c r="O14" s="93">
        <f>(3.1415*(1.1^2)/4)*B14</f>
        <v>0.95030375000000022</v>
      </c>
      <c r="P14" s="93">
        <f>O14-((3.1415*(0.6^2)/4)*B14)</f>
        <v>0.66756875000000027</v>
      </c>
    </row>
    <row r="15" spans="1:18" ht="12.75" customHeight="1" x14ac:dyDescent="0.2">
      <c r="A15" s="95" t="s">
        <v>269</v>
      </c>
      <c r="B15" s="97">
        <v>1</v>
      </c>
      <c r="C15" s="95" t="s">
        <v>270</v>
      </c>
      <c r="D15" s="97">
        <v>1</v>
      </c>
      <c r="E15" s="97">
        <f t="shared" si="0"/>
        <v>1</v>
      </c>
      <c r="F15" s="93">
        <v>84.16</v>
      </c>
      <c r="G15" s="93">
        <v>0.6</v>
      </c>
      <c r="H15" s="93">
        <f t="shared" si="2"/>
        <v>50.495999999999995</v>
      </c>
      <c r="I15" s="95" t="s">
        <v>278</v>
      </c>
      <c r="J15" s="95" t="s">
        <v>261</v>
      </c>
      <c r="K15" s="93">
        <f t="shared" si="5"/>
        <v>84.16</v>
      </c>
      <c r="L15" s="93">
        <f t="shared" si="3"/>
        <v>1.4871861</v>
      </c>
      <c r="M15" s="95" t="s">
        <v>35</v>
      </c>
      <c r="N15" s="93">
        <f t="shared" si="4"/>
        <v>49.008813899999993</v>
      </c>
      <c r="O15" s="93">
        <f>(3.1415*(1.1^2)/4)*B15</f>
        <v>0.95030375000000022</v>
      </c>
      <c r="P15" s="93">
        <f>O15-((3.1415*(0.6^2)/4)*B15)</f>
        <v>0.66756875000000027</v>
      </c>
    </row>
    <row r="16" spans="1:18" ht="12.75" customHeight="1" x14ac:dyDescent="0.2">
      <c r="A16" s="95" t="s">
        <v>270</v>
      </c>
      <c r="B16" s="97">
        <v>1</v>
      </c>
      <c r="C16" s="95" t="s">
        <v>271</v>
      </c>
      <c r="D16" s="93">
        <v>1.5</v>
      </c>
      <c r="E16" s="97">
        <f t="shared" si="0"/>
        <v>1.25</v>
      </c>
      <c r="F16" s="93">
        <v>82.61</v>
      </c>
      <c r="G16" s="93">
        <v>0.6</v>
      </c>
      <c r="H16" s="93">
        <f t="shared" si="2"/>
        <v>61.957499999999996</v>
      </c>
      <c r="I16" s="95" t="s">
        <v>278</v>
      </c>
      <c r="J16" s="95" t="s">
        <v>261</v>
      </c>
      <c r="K16" s="93">
        <f t="shared" si="5"/>
        <v>82.61</v>
      </c>
      <c r="L16" s="93">
        <f t="shared" si="3"/>
        <v>1.459796146875</v>
      </c>
      <c r="M16" s="95" t="s">
        <v>35</v>
      </c>
      <c r="N16" s="93">
        <f t="shared" si="4"/>
        <v>60.497703853124996</v>
      </c>
      <c r="O16" s="93">
        <f>(3.1415*(1.1^2)/4)*B16</f>
        <v>0.95030375000000022</v>
      </c>
      <c r="P16" s="93">
        <f>O16-((3.1415*(0.6^2)/4)*B16)</f>
        <v>0.66756875000000027</v>
      </c>
    </row>
    <row r="17" spans="1:17" ht="12.75" customHeight="1" x14ac:dyDescent="0.2">
      <c r="A17" s="95" t="s">
        <v>272</v>
      </c>
      <c r="B17" s="93">
        <v>0.9</v>
      </c>
      <c r="C17" s="95" t="s">
        <v>273</v>
      </c>
      <c r="D17" s="93">
        <v>0.9</v>
      </c>
      <c r="E17" s="93">
        <f t="shared" si="0"/>
        <v>0.9</v>
      </c>
      <c r="F17" s="93">
        <v>160</v>
      </c>
      <c r="G17" s="93">
        <v>0.6</v>
      </c>
      <c r="H17" s="93">
        <f t="shared" si="2"/>
        <v>86.4</v>
      </c>
      <c r="I17" s="95" t="s">
        <v>278</v>
      </c>
      <c r="J17" s="95" t="s">
        <v>274</v>
      </c>
      <c r="K17" s="93">
        <f t="shared" si="5"/>
        <v>160</v>
      </c>
      <c r="L17" s="93">
        <f>((3.1415*(0.08^2))/4)*F17</f>
        <v>0.80422400000000005</v>
      </c>
      <c r="M17" s="95" t="s">
        <v>35</v>
      </c>
      <c r="N17" s="93">
        <f t="shared" si="4"/>
        <v>85.595776000000001</v>
      </c>
      <c r="O17" s="93"/>
      <c r="P17" s="93"/>
    </row>
    <row r="18" spans="1:17" ht="12.75" customHeight="1" x14ac:dyDescent="0.2">
      <c r="A18" s="93"/>
      <c r="B18" s="93"/>
      <c r="C18" s="93"/>
      <c r="D18" s="93"/>
      <c r="E18" s="93"/>
      <c r="F18" s="93"/>
      <c r="G18" s="93"/>
      <c r="H18" s="101">
        <f>SUM(H4:H17)</f>
        <v>555.69653999999991</v>
      </c>
      <c r="I18" s="93"/>
      <c r="J18" s="95" t="s">
        <v>261</v>
      </c>
      <c r="K18" s="101">
        <f>SUM(K4:K17)-K10-K11-K17</f>
        <v>666.83999999999992</v>
      </c>
      <c r="L18" s="101">
        <f>SUM(L4:L17)</f>
        <v>13.526945581250001</v>
      </c>
      <c r="M18" s="101">
        <f>M6</f>
        <v>10.45146976875</v>
      </c>
      <c r="N18" s="101">
        <f>SUM(N4:N17)</f>
        <v>531.71812464999994</v>
      </c>
      <c r="O18" s="101">
        <f>SUM(O4:O16)</f>
        <v>11.2515178625</v>
      </c>
      <c r="P18" s="101">
        <f>SUM(P4:P16)</f>
        <v>8.1329508125000025</v>
      </c>
    </row>
    <row r="19" spans="1:17" ht="12.75" customHeight="1" x14ac:dyDescent="0.2">
      <c r="A19" s="93"/>
      <c r="B19" s="93"/>
      <c r="C19" s="93"/>
      <c r="D19" s="93"/>
      <c r="E19" s="93"/>
      <c r="F19" s="93"/>
      <c r="G19" s="93"/>
      <c r="H19" s="93">
        <f>H18-H6</f>
        <v>519.2883599999999</v>
      </c>
      <c r="I19" s="93"/>
      <c r="J19" s="95" t="s">
        <v>262</v>
      </c>
      <c r="K19" s="101">
        <f>K10+K11</f>
        <v>150.45999999999998</v>
      </c>
      <c r="M19" s="93"/>
      <c r="N19" s="93"/>
    </row>
    <row r="20" spans="1:17" ht="12.75" customHeight="1" x14ac:dyDescent="0.2">
      <c r="A20" s="93"/>
      <c r="B20" s="93"/>
      <c r="C20" s="93"/>
      <c r="D20" s="93"/>
      <c r="E20" s="93"/>
      <c r="F20" s="93"/>
      <c r="G20" s="93"/>
      <c r="I20" s="93"/>
      <c r="J20" s="95" t="s">
        <v>274</v>
      </c>
      <c r="K20" s="101">
        <f>K17</f>
        <v>160</v>
      </c>
      <c r="M20" s="93"/>
      <c r="N20" s="93"/>
    </row>
    <row r="21" spans="1:17" ht="12.75" customHeight="1" x14ac:dyDescent="0.2">
      <c r="A21" s="93"/>
      <c r="B21" s="93"/>
      <c r="C21" s="93"/>
      <c r="D21" s="93"/>
      <c r="E21" s="93"/>
      <c r="F21" s="93"/>
      <c r="G21" s="93"/>
      <c r="H21" s="93"/>
      <c r="I21" s="93"/>
      <c r="J21" s="93" t="s">
        <v>2</v>
      </c>
      <c r="K21" s="93">
        <f>SUM(K18:K20)</f>
        <v>977.3</v>
      </c>
      <c r="M21" s="93"/>
      <c r="N21" s="93"/>
    </row>
    <row r="22" spans="1:17" ht="12.75" customHeight="1" x14ac:dyDescent="0.2">
      <c r="A22" s="93"/>
      <c r="B22" s="93"/>
      <c r="C22" s="93"/>
      <c r="D22" s="93"/>
      <c r="E22" s="93"/>
      <c r="F22" s="93"/>
      <c r="G22" s="93"/>
      <c r="H22" s="93"/>
      <c r="I22" s="93"/>
      <c r="M22" s="93"/>
      <c r="N22" s="93"/>
    </row>
    <row r="23" spans="1:17" ht="12.75" customHeight="1" x14ac:dyDescent="0.2">
      <c r="A23" s="93"/>
      <c r="B23" s="93"/>
      <c r="C23" s="93"/>
      <c r="D23" s="93"/>
      <c r="E23" s="93"/>
      <c r="F23" s="93"/>
      <c r="G23" s="93"/>
      <c r="H23" s="93"/>
      <c r="I23" s="93"/>
      <c r="J23" s="93">
        <f>K10+K11</f>
        <v>150.45999999999998</v>
      </c>
      <c r="M23" s="93"/>
      <c r="N23" s="93"/>
    </row>
    <row r="24" spans="1:17" ht="12.75" customHeight="1" x14ac:dyDescent="0.2">
      <c r="A24" s="93"/>
      <c r="B24" s="93"/>
      <c r="C24" s="93"/>
      <c r="D24" s="93"/>
      <c r="E24" s="93"/>
      <c r="F24" s="93"/>
      <c r="G24" s="93"/>
      <c r="H24" s="93"/>
      <c r="I24" s="93"/>
      <c r="M24" s="93"/>
      <c r="N24" s="93"/>
    </row>
    <row r="25" spans="1:17" ht="12.75" customHeight="1" x14ac:dyDescent="0.2">
      <c r="A25" s="93"/>
      <c r="B25" s="93"/>
      <c r="C25" s="93"/>
      <c r="D25" s="93"/>
      <c r="E25" s="93"/>
      <c r="F25" s="93"/>
      <c r="G25" s="93"/>
      <c r="H25" s="93"/>
      <c r="I25" s="93"/>
      <c r="M25" s="93"/>
      <c r="N25" s="93"/>
    </row>
    <row r="26" spans="1:17" ht="12.75" customHeight="1" x14ac:dyDescent="0.2">
      <c r="A26" s="93" t="s">
        <v>248</v>
      </c>
      <c r="B26" s="93">
        <v>0.9</v>
      </c>
      <c r="C26" s="93" t="s">
        <v>249</v>
      </c>
      <c r="D26" s="93">
        <v>1.93</v>
      </c>
      <c r="E26" s="266">
        <f>(B26+D26)/2</f>
        <v>1.415</v>
      </c>
      <c r="F26" s="93">
        <v>44.7</v>
      </c>
      <c r="G26" s="93">
        <v>1</v>
      </c>
      <c r="H26" s="93">
        <f t="shared" ref="H26" si="6">(E26*G26*F26)</f>
        <v>63.250500000000002</v>
      </c>
      <c r="I26" s="211" t="s">
        <v>278</v>
      </c>
      <c r="J26" s="211" t="s">
        <v>261</v>
      </c>
      <c r="K26" s="93">
        <f t="shared" ref="K26:K31" si="7">F26</f>
        <v>44.7</v>
      </c>
      <c r="L26" s="93">
        <f t="shared" ref="L26:L38" si="8">((3.1415*(0.15^2))/4)*F26</f>
        <v>0.78989090625000014</v>
      </c>
      <c r="M26" s="211" t="s">
        <v>35</v>
      </c>
      <c r="N26" s="93">
        <f>H26-L26</f>
        <v>62.460609093750001</v>
      </c>
      <c r="O26" s="93">
        <f>(3.1415*(0.9^2)/4)*B26</f>
        <v>0.57253837500000004</v>
      </c>
      <c r="P26" s="93">
        <f>O26-((3.1415*(0.4^2)/4)*B26)</f>
        <v>0.45944437500000002</v>
      </c>
      <c r="Q26">
        <f>(E26*F26)*2</f>
        <v>126.501</v>
      </c>
    </row>
    <row r="27" spans="1:17" ht="12.75" customHeight="1" x14ac:dyDescent="0.2">
      <c r="A27" s="211" t="s">
        <v>253</v>
      </c>
      <c r="B27" s="93">
        <v>0.9</v>
      </c>
      <c r="C27" s="93" t="s">
        <v>249</v>
      </c>
      <c r="D27" s="93">
        <v>1.93</v>
      </c>
      <c r="E27" s="266">
        <f t="shared" ref="E27:E39" si="9">(B27+D27)/2</f>
        <v>1.415</v>
      </c>
      <c r="F27" s="93">
        <v>32.94</v>
      </c>
      <c r="G27" s="93">
        <v>1</v>
      </c>
      <c r="H27" s="93">
        <f>(E27*G27*F27)</f>
        <v>46.610099999999996</v>
      </c>
      <c r="I27" s="211" t="s">
        <v>278</v>
      </c>
      <c r="J27" s="211" t="s">
        <v>261</v>
      </c>
      <c r="K27" s="93">
        <f t="shared" si="7"/>
        <v>32.94</v>
      </c>
      <c r="L27" s="93">
        <f t="shared" si="8"/>
        <v>0.58208068125000001</v>
      </c>
      <c r="M27" s="211" t="s">
        <v>35</v>
      </c>
      <c r="N27" s="93">
        <f>H27-L27</f>
        <v>46.028019318749998</v>
      </c>
      <c r="O27" s="93">
        <f>(3.1415*(1.1^2)/4)*B27</f>
        <v>0.85527337500000022</v>
      </c>
      <c r="P27" s="93">
        <f>O27-((3.1415*(0.6^2)/4)*B27)</f>
        <v>0.60081187500000022</v>
      </c>
      <c r="Q27">
        <f>(E27*F27)*2</f>
        <v>93.220199999999991</v>
      </c>
    </row>
    <row r="28" spans="1:17" ht="12.75" customHeight="1" x14ac:dyDescent="0.2">
      <c r="A28" s="93" t="s">
        <v>249</v>
      </c>
      <c r="B28" s="93">
        <v>1.93</v>
      </c>
      <c r="C28" s="211" t="s">
        <v>254</v>
      </c>
      <c r="D28" s="96">
        <v>1.1000000000000001</v>
      </c>
      <c r="E28" s="266">
        <f t="shared" si="9"/>
        <v>1.5150000000000001</v>
      </c>
      <c r="F28" s="93">
        <v>41.42</v>
      </c>
      <c r="G28" s="93">
        <v>1</v>
      </c>
      <c r="H28" s="93">
        <f>(E28*G28*F28)+(0.15*0.8*F28)</f>
        <v>67.721700000000013</v>
      </c>
      <c r="I28" s="211" t="s">
        <v>277</v>
      </c>
      <c r="J28" s="211" t="s">
        <v>261</v>
      </c>
      <c r="K28" s="93">
        <f t="shared" si="7"/>
        <v>41.42</v>
      </c>
      <c r="L28" s="93">
        <f t="shared" si="8"/>
        <v>0.73193023125000012</v>
      </c>
      <c r="M28" s="93">
        <f>(1*0.45*F28)-L28</f>
        <v>17.907069768750002</v>
      </c>
      <c r="N28" s="93">
        <f>H28-L28-M28</f>
        <v>49.082700000000003</v>
      </c>
      <c r="O28" s="93">
        <f>(3.1415*(1.1^2)/4)*B28</f>
        <v>1.8340862375000004</v>
      </c>
      <c r="P28" s="93">
        <f>O28-((3.1415*(0.6^2)/4)*B28)</f>
        <v>1.2884076875000003</v>
      </c>
      <c r="Q28">
        <f>(E28*F28)*2</f>
        <v>125.50260000000002</v>
      </c>
    </row>
    <row r="29" spans="1:17" s="271" customFormat="1" ht="12.75" customHeight="1" x14ac:dyDescent="0.2">
      <c r="A29" s="267" t="s">
        <v>255</v>
      </c>
      <c r="B29" s="268">
        <v>0.9</v>
      </c>
      <c r="C29" s="267" t="s">
        <v>256</v>
      </c>
      <c r="D29" s="272">
        <v>1</v>
      </c>
      <c r="E29" s="270">
        <f t="shared" si="9"/>
        <v>0.95</v>
      </c>
      <c r="F29" s="268">
        <v>71.56</v>
      </c>
      <c r="G29" s="268">
        <v>1</v>
      </c>
      <c r="H29" s="268">
        <f t="shared" ref="H29:H39" si="10">(E29*G29*F29)</f>
        <v>67.981999999999999</v>
      </c>
      <c r="I29" s="267" t="s">
        <v>278</v>
      </c>
      <c r="J29" s="267" t="s">
        <v>261</v>
      </c>
      <c r="K29" s="268">
        <f t="shared" si="7"/>
        <v>71.56</v>
      </c>
      <c r="L29" s="268">
        <f t="shared" si="8"/>
        <v>1.2645322875</v>
      </c>
      <c r="M29" s="267" t="s">
        <v>35</v>
      </c>
      <c r="N29" s="268">
        <f>H29-L29</f>
        <v>66.717467712499996</v>
      </c>
      <c r="O29" s="268">
        <f>(3.1415*(0.9^2)/4)*B29</f>
        <v>0.57253837500000004</v>
      </c>
      <c r="P29" s="268">
        <f>O29-((3.1415*(0.4^2)/4)*B29)</f>
        <v>0.45944437500000002</v>
      </c>
      <c r="Q29" s="271" t="s">
        <v>35</v>
      </c>
    </row>
    <row r="30" spans="1:17" ht="12.75" customHeight="1" x14ac:dyDescent="0.2">
      <c r="A30" s="211" t="s">
        <v>256</v>
      </c>
      <c r="B30" s="97">
        <v>1</v>
      </c>
      <c r="C30" s="211" t="s">
        <v>257</v>
      </c>
      <c r="D30" s="96">
        <v>2</v>
      </c>
      <c r="E30" s="266">
        <f t="shared" si="9"/>
        <v>1.5</v>
      </c>
      <c r="F30" s="93">
        <v>30.9</v>
      </c>
      <c r="G30" s="93">
        <v>1</v>
      </c>
      <c r="H30" s="93">
        <f t="shared" si="10"/>
        <v>46.349999999999994</v>
      </c>
      <c r="I30" s="211" t="s">
        <v>278</v>
      </c>
      <c r="J30" s="211" t="s">
        <v>261</v>
      </c>
      <c r="K30" s="93">
        <f t="shared" si="7"/>
        <v>30.9</v>
      </c>
      <c r="L30" s="93">
        <f t="shared" si="8"/>
        <v>0.54603196875000004</v>
      </c>
      <c r="M30" s="211" t="s">
        <v>35</v>
      </c>
      <c r="N30" s="93">
        <f t="shared" ref="N30:N39" si="11">H30-L30</f>
        <v>45.803968031249994</v>
      </c>
      <c r="O30" s="93">
        <f>(3.1415*(1.1^2)/4)*B30</f>
        <v>0.95030375000000022</v>
      </c>
      <c r="P30" s="93">
        <f>O30-((3.1415*(0.6^2)/4)*B30)</f>
        <v>0.66756875000000027</v>
      </c>
      <c r="Q30">
        <f>(E30*F30)*2</f>
        <v>92.699999999999989</v>
      </c>
    </row>
    <row r="31" spans="1:17" s="271" customFormat="1" ht="12.75" customHeight="1" x14ac:dyDescent="0.2">
      <c r="A31" s="267" t="s">
        <v>258</v>
      </c>
      <c r="B31" s="269">
        <v>1</v>
      </c>
      <c r="C31" s="267" t="s">
        <v>259</v>
      </c>
      <c r="D31" s="272">
        <v>1</v>
      </c>
      <c r="E31" s="270">
        <f t="shared" si="9"/>
        <v>1</v>
      </c>
      <c r="F31" s="269">
        <v>50</v>
      </c>
      <c r="G31" s="268">
        <v>1</v>
      </c>
      <c r="H31" s="272">
        <f t="shared" si="10"/>
        <v>50</v>
      </c>
      <c r="I31" s="267" t="s">
        <v>278</v>
      </c>
      <c r="J31" s="267" t="s">
        <v>261</v>
      </c>
      <c r="K31" s="272">
        <f t="shared" si="7"/>
        <v>50</v>
      </c>
      <c r="L31" s="268">
        <f t="shared" si="8"/>
        <v>0.88354687500000006</v>
      </c>
      <c r="M31" s="267" t="s">
        <v>35</v>
      </c>
      <c r="N31" s="268">
        <f t="shared" si="11"/>
        <v>49.116453125</v>
      </c>
      <c r="O31" s="268">
        <f>(3.1415*(1.1^2)/4)*B31</f>
        <v>0.95030375000000022</v>
      </c>
      <c r="P31" s="268">
        <f>O31-((3.1415*(0.6^2)/4)*B31)</f>
        <v>0.66756875000000027</v>
      </c>
      <c r="Q31" s="271" t="s">
        <v>35</v>
      </c>
    </row>
    <row r="32" spans="1:17" s="271" customFormat="1" ht="12.75" customHeight="1" x14ac:dyDescent="0.2">
      <c r="A32" s="267" t="s">
        <v>259</v>
      </c>
      <c r="B32" s="269">
        <v>1</v>
      </c>
      <c r="C32" s="267" t="s">
        <v>260</v>
      </c>
      <c r="D32" s="272">
        <v>1</v>
      </c>
      <c r="E32" s="270">
        <f t="shared" si="9"/>
        <v>1</v>
      </c>
      <c r="F32" s="272">
        <v>20</v>
      </c>
      <c r="G32" s="268">
        <v>1</v>
      </c>
      <c r="H32" s="272">
        <f t="shared" si="10"/>
        <v>20</v>
      </c>
      <c r="I32" s="267" t="s">
        <v>278</v>
      </c>
      <c r="J32" s="267" t="s">
        <v>262</v>
      </c>
      <c r="K32" s="268">
        <f>70</f>
        <v>70</v>
      </c>
      <c r="L32" s="268">
        <f t="shared" si="8"/>
        <v>0.35341875</v>
      </c>
      <c r="M32" s="267" t="s">
        <v>35</v>
      </c>
      <c r="N32" s="268">
        <f t="shared" si="11"/>
        <v>19.646581250000001</v>
      </c>
      <c r="O32" s="268">
        <f>(3.1415*(1.1^2)/4)*B32</f>
        <v>0.95030375000000022</v>
      </c>
      <c r="P32" s="268">
        <f>O32-((3.1415*(0.6^2)/4)*B32)</f>
        <v>0.66756875000000027</v>
      </c>
      <c r="Q32" s="271" t="s">
        <v>35</v>
      </c>
    </row>
    <row r="33" spans="1:17" s="271" customFormat="1" ht="12.75" customHeight="1" x14ac:dyDescent="0.2">
      <c r="A33" s="267" t="s">
        <v>260</v>
      </c>
      <c r="B33" s="269">
        <v>1</v>
      </c>
      <c r="C33" s="267" t="s">
        <v>264</v>
      </c>
      <c r="D33" s="272">
        <v>1.25</v>
      </c>
      <c r="E33" s="270">
        <f t="shared" si="9"/>
        <v>1.125</v>
      </c>
      <c r="F33" s="268">
        <v>33.14</v>
      </c>
      <c r="G33" s="268">
        <v>1</v>
      </c>
      <c r="H33" s="268">
        <f t="shared" si="10"/>
        <v>37.282499999999999</v>
      </c>
      <c r="I33" s="267" t="s">
        <v>278</v>
      </c>
      <c r="J33" s="267" t="s">
        <v>262</v>
      </c>
      <c r="K33" s="268">
        <v>80.459999999999994</v>
      </c>
      <c r="L33" s="268">
        <f t="shared" si="8"/>
        <v>0.58561486875000002</v>
      </c>
      <c r="M33" s="267" t="s">
        <v>35</v>
      </c>
      <c r="N33" s="268">
        <f t="shared" si="11"/>
        <v>36.696885131249999</v>
      </c>
      <c r="O33" s="268">
        <f>(3.1415*(1.1^2)/4)*B33</f>
        <v>0.95030375000000022</v>
      </c>
      <c r="P33" s="268">
        <f>O33-((3.1415*(0.6^2)/4)*B33)</f>
        <v>0.66756875000000027</v>
      </c>
      <c r="Q33" s="271" t="s">
        <v>35</v>
      </c>
    </row>
    <row r="34" spans="1:17" ht="12.75" customHeight="1" x14ac:dyDescent="0.2">
      <c r="A34" s="211" t="s">
        <v>266</v>
      </c>
      <c r="B34" s="93">
        <v>1.25</v>
      </c>
      <c r="C34" s="211" t="s">
        <v>264</v>
      </c>
      <c r="D34" s="96">
        <v>1.25</v>
      </c>
      <c r="E34" s="266">
        <f t="shared" si="9"/>
        <v>1.25</v>
      </c>
      <c r="F34" s="93">
        <v>82.07</v>
      </c>
      <c r="G34" s="93">
        <v>1</v>
      </c>
      <c r="H34" s="93">
        <f t="shared" si="10"/>
        <v>102.58749999999999</v>
      </c>
      <c r="I34" s="211" t="s">
        <v>278</v>
      </c>
      <c r="J34" s="211" t="s">
        <v>261</v>
      </c>
      <c r="K34" s="93">
        <f t="shared" ref="K34:K39" si="12">F34</f>
        <v>82.07</v>
      </c>
      <c r="L34" s="93">
        <f t="shared" si="8"/>
        <v>1.4502538406249998</v>
      </c>
      <c r="M34" s="211" t="s">
        <v>35</v>
      </c>
      <c r="N34" s="93">
        <f t="shared" si="11"/>
        <v>101.137246159375</v>
      </c>
      <c r="O34" s="93">
        <f>(3.1415*(0.9^2)/4)*B34</f>
        <v>0.79519218750000009</v>
      </c>
      <c r="P34" s="93">
        <f>O34-((3.1415*(0.4^2)/4)*B34)</f>
        <v>0.63811718750000002</v>
      </c>
      <c r="Q34">
        <f>(E34*F34)*2</f>
        <v>205.17499999999998</v>
      </c>
    </row>
    <row r="35" spans="1:17" ht="12.75" customHeight="1" x14ac:dyDescent="0.2">
      <c r="A35" s="211" t="s">
        <v>267</v>
      </c>
      <c r="B35" s="93">
        <v>1.25</v>
      </c>
      <c r="C35" s="211" t="s">
        <v>268</v>
      </c>
      <c r="D35" s="96">
        <v>1.25</v>
      </c>
      <c r="E35" s="266">
        <f t="shared" si="9"/>
        <v>1.25</v>
      </c>
      <c r="F35" s="93">
        <v>71.459999999999994</v>
      </c>
      <c r="G35" s="93">
        <v>1</v>
      </c>
      <c r="H35" s="93">
        <f t="shared" si="10"/>
        <v>89.324999999999989</v>
      </c>
      <c r="I35" s="211" t="s">
        <v>278</v>
      </c>
      <c r="J35" s="211" t="s">
        <v>261</v>
      </c>
      <c r="K35" s="93">
        <f t="shared" si="12"/>
        <v>71.459999999999994</v>
      </c>
      <c r="L35" s="93">
        <f t="shared" si="8"/>
        <v>1.26276519375</v>
      </c>
      <c r="M35" s="211" t="s">
        <v>35</v>
      </c>
      <c r="N35" s="93">
        <f t="shared" si="11"/>
        <v>88.06223480624999</v>
      </c>
      <c r="O35" s="93">
        <f>(3.1415*(0.9^2)/4)*B35</f>
        <v>0.79519218750000009</v>
      </c>
      <c r="P35" s="93">
        <f>O35-((3.1415*(0.4^2)/4)*B35)</f>
        <v>0.63811718750000002</v>
      </c>
      <c r="Q35">
        <f>(E35*F35)*2</f>
        <v>178.64999999999998</v>
      </c>
    </row>
    <row r="36" spans="1:17" ht="12.75" customHeight="1" x14ac:dyDescent="0.2">
      <c r="A36" s="211" t="s">
        <v>268</v>
      </c>
      <c r="B36" s="96">
        <v>1.25</v>
      </c>
      <c r="C36" s="211" t="s">
        <v>269</v>
      </c>
      <c r="D36" s="96">
        <v>1.25</v>
      </c>
      <c r="E36" s="266">
        <f t="shared" si="9"/>
        <v>1.25</v>
      </c>
      <c r="F36" s="93">
        <v>75.02</v>
      </c>
      <c r="G36" s="93">
        <v>1</v>
      </c>
      <c r="H36" s="93">
        <f t="shared" si="10"/>
        <v>93.774999999999991</v>
      </c>
      <c r="I36" s="211" t="s">
        <v>278</v>
      </c>
      <c r="J36" s="211" t="s">
        <v>261</v>
      </c>
      <c r="K36" s="93">
        <f t="shared" si="12"/>
        <v>75.02</v>
      </c>
      <c r="L36" s="93">
        <f t="shared" si="8"/>
        <v>1.32567373125</v>
      </c>
      <c r="M36" s="211" t="s">
        <v>35</v>
      </c>
      <c r="N36" s="93">
        <f t="shared" si="11"/>
        <v>92.449326268749985</v>
      </c>
      <c r="O36" s="93">
        <f>(3.1415*(1.1^2)/4)*B36</f>
        <v>1.1878796875000002</v>
      </c>
      <c r="P36" s="93">
        <f>O36-((3.1415*(0.6^2)/4)*B36)</f>
        <v>0.83446093750000017</v>
      </c>
      <c r="Q36">
        <f>(E36*F36)*2</f>
        <v>187.54999999999998</v>
      </c>
    </row>
    <row r="37" spans="1:17" ht="12.75" customHeight="1" x14ac:dyDescent="0.2">
      <c r="A37" s="211" t="s">
        <v>269</v>
      </c>
      <c r="B37" s="96">
        <v>1.25</v>
      </c>
      <c r="C37" s="211" t="s">
        <v>270</v>
      </c>
      <c r="D37" s="96">
        <v>1.25</v>
      </c>
      <c r="E37" s="266">
        <f t="shared" si="9"/>
        <v>1.25</v>
      </c>
      <c r="F37" s="93">
        <v>84.16</v>
      </c>
      <c r="G37" s="93">
        <v>1</v>
      </c>
      <c r="H37" s="93">
        <f t="shared" si="10"/>
        <v>105.19999999999999</v>
      </c>
      <c r="I37" s="211" t="s">
        <v>278</v>
      </c>
      <c r="J37" s="211" t="s">
        <v>261</v>
      </c>
      <c r="K37" s="93">
        <f t="shared" si="12"/>
        <v>84.16</v>
      </c>
      <c r="L37" s="93">
        <f t="shared" si="8"/>
        <v>1.4871861</v>
      </c>
      <c r="M37" s="211" t="s">
        <v>35</v>
      </c>
      <c r="N37" s="93">
        <f t="shared" si="11"/>
        <v>103.71281389999999</v>
      </c>
      <c r="O37" s="93">
        <f>(3.1415*(1.1^2)/4)*B37</f>
        <v>1.1878796875000002</v>
      </c>
      <c r="P37" s="93">
        <f>O37-((3.1415*(0.6^2)/4)*B37)</f>
        <v>0.83446093750000017</v>
      </c>
      <c r="Q37">
        <f>(E37*F37)*2</f>
        <v>210.39999999999998</v>
      </c>
    </row>
    <row r="38" spans="1:17" ht="12.75" customHeight="1" x14ac:dyDescent="0.2">
      <c r="A38" s="211" t="s">
        <v>270</v>
      </c>
      <c r="B38" s="96">
        <v>1.25</v>
      </c>
      <c r="C38" s="211" t="s">
        <v>271</v>
      </c>
      <c r="D38" s="93">
        <v>1.85</v>
      </c>
      <c r="E38" s="266">
        <f t="shared" si="9"/>
        <v>1.55</v>
      </c>
      <c r="F38" s="93">
        <v>82.61</v>
      </c>
      <c r="G38" s="93">
        <v>1</v>
      </c>
      <c r="H38" s="93">
        <f t="shared" si="10"/>
        <v>128.0455</v>
      </c>
      <c r="I38" s="211" t="s">
        <v>278</v>
      </c>
      <c r="J38" s="211" t="s">
        <v>261</v>
      </c>
      <c r="K38" s="93">
        <f t="shared" si="12"/>
        <v>82.61</v>
      </c>
      <c r="L38" s="93">
        <f t="shared" si="8"/>
        <v>1.459796146875</v>
      </c>
      <c r="M38" s="211" t="s">
        <v>35</v>
      </c>
      <c r="N38" s="93">
        <f t="shared" si="11"/>
        <v>126.58570385312501</v>
      </c>
      <c r="O38" s="93">
        <f>(3.1415*(1.1^2)/4)*B38</f>
        <v>1.1878796875000002</v>
      </c>
      <c r="P38" s="93">
        <f>O38-((3.1415*(0.6^2)/4)*B38)</f>
        <v>0.83446093750000017</v>
      </c>
      <c r="Q38">
        <f>(E38*F38)*2</f>
        <v>256.09100000000001</v>
      </c>
    </row>
    <row r="39" spans="1:17" s="271" customFormat="1" ht="12.75" customHeight="1" x14ac:dyDescent="0.2">
      <c r="A39" s="267" t="s">
        <v>272</v>
      </c>
      <c r="B39" s="268">
        <v>0.9</v>
      </c>
      <c r="C39" s="267" t="s">
        <v>273</v>
      </c>
      <c r="D39" s="272">
        <v>0.9</v>
      </c>
      <c r="E39" s="270">
        <f t="shared" si="9"/>
        <v>0.9</v>
      </c>
      <c r="F39" s="268">
        <v>160</v>
      </c>
      <c r="G39" s="268">
        <v>1</v>
      </c>
      <c r="H39" s="268">
        <f t="shared" si="10"/>
        <v>144</v>
      </c>
      <c r="I39" s="267" t="s">
        <v>278</v>
      </c>
      <c r="J39" s="267" t="s">
        <v>274</v>
      </c>
      <c r="K39" s="268">
        <f t="shared" si="12"/>
        <v>160</v>
      </c>
      <c r="L39" s="268">
        <f>((3.1415*(0.08^2))/4)*F39</f>
        <v>0.80422400000000005</v>
      </c>
      <c r="M39" s="267" t="s">
        <v>35</v>
      </c>
      <c r="N39" s="268">
        <f t="shared" si="11"/>
        <v>143.195776</v>
      </c>
      <c r="O39" s="268"/>
      <c r="P39" s="268"/>
      <c r="Q39" s="271" t="s">
        <v>35</v>
      </c>
    </row>
    <row r="40" spans="1:17" ht="12.75" customHeight="1" x14ac:dyDescent="0.2">
      <c r="A40" s="93"/>
      <c r="B40" s="93"/>
      <c r="C40" s="93"/>
      <c r="D40" s="93"/>
      <c r="E40" s="93"/>
      <c r="F40" s="93"/>
      <c r="G40" s="93"/>
      <c r="H40" s="101">
        <f>SUM(H26:H39)</f>
        <v>1062.1297999999999</v>
      </c>
      <c r="I40" s="93"/>
      <c r="J40" s="211" t="s">
        <v>261</v>
      </c>
      <c r="K40" s="101">
        <f>SUM(K26:K39)-K32-K33-K39</f>
        <v>666.83999999999992</v>
      </c>
      <c r="L40" s="101">
        <f>SUM(L26:L39)</f>
        <v>13.526945581250001</v>
      </c>
      <c r="M40" s="101">
        <f>M28</f>
        <v>17.907069768750002</v>
      </c>
      <c r="N40" s="101">
        <f>SUM(N26:N39)</f>
        <v>1030.69578465</v>
      </c>
      <c r="O40" s="101">
        <f>SUM(O26:O38)</f>
        <v>12.789674800000002</v>
      </c>
      <c r="P40" s="101">
        <f>SUM(P26:P38)</f>
        <v>9.2580004999999996</v>
      </c>
      <c r="Q40" s="101">
        <f>SUM(Q26:Q38)</f>
        <v>1475.7898</v>
      </c>
    </row>
    <row r="41" spans="1:17" ht="12.75" customHeight="1" x14ac:dyDescent="0.2">
      <c r="A41" s="93"/>
      <c r="B41" s="93"/>
      <c r="C41" s="93"/>
      <c r="D41" s="93"/>
      <c r="E41" s="93"/>
      <c r="F41" s="93"/>
      <c r="G41" s="93"/>
      <c r="H41" s="93">
        <f>H40-H28</f>
        <v>994.40809999999988</v>
      </c>
      <c r="I41" s="93"/>
      <c r="J41" s="211" t="s">
        <v>262</v>
      </c>
      <c r="K41" s="101">
        <f>K32+K33</f>
        <v>150.45999999999998</v>
      </c>
      <c r="M41" s="93"/>
      <c r="N41" s="93"/>
    </row>
    <row r="42" spans="1:17" ht="12.75" customHeight="1" x14ac:dyDescent="0.2">
      <c r="A42" s="93"/>
      <c r="B42" s="93"/>
      <c r="C42" s="93"/>
      <c r="D42" s="93"/>
      <c r="E42" s="93"/>
      <c r="F42" s="93"/>
      <c r="G42" s="93"/>
      <c r="I42" s="93"/>
      <c r="J42" s="211" t="s">
        <v>274</v>
      </c>
      <c r="K42" s="101">
        <f>K39</f>
        <v>160</v>
      </c>
      <c r="M42" s="93"/>
      <c r="N42" s="93"/>
    </row>
    <row r="43" spans="1:17" ht="12.75" customHeight="1" x14ac:dyDescent="0.2">
      <c r="A43" s="93"/>
      <c r="B43" s="93"/>
      <c r="C43" s="93"/>
      <c r="D43" s="93"/>
      <c r="E43" s="93"/>
      <c r="F43" s="93"/>
      <c r="G43" s="93"/>
      <c r="H43" s="93"/>
      <c r="I43" s="93"/>
      <c r="M43" s="93"/>
      <c r="N43" s="93"/>
    </row>
    <row r="44" spans="1:17" ht="12.75" customHeight="1" x14ac:dyDescent="0.2">
      <c r="A44" s="93"/>
      <c r="B44" s="93"/>
      <c r="C44" s="93"/>
      <c r="D44" s="93"/>
      <c r="E44" s="93"/>
      <c r="F44" s="93"/>
      <c r="G44" s="93"/>
      <c r="H44" s="93"/>
      <c r="I44" s="93"/>
      <c r="M44" s="93"/>
      <c r="N44" s="93"/>
    </row>
    <row r="45" spans="1:17" ht="12.75" customHeight="1" x14ac:dyDescent="0.2">
      <c r="A45" s="93"/>
      <c r="B45" s="93"/>
      <c r="C45" s="93"/>
      <c r="D45" s="93"/>
      <c r="E45" s="93"/>
      <c r="F45" s="93"/>
      <c r="G45" s="93"/>
      <c r="H45" s="93"/>
      <c r="I45" s="93"/>
      <c r="J45" s="93">
        <f>K32+K33</f>
        <v>150.45999999999998</v>
      </c>
      <c r="M45" s="93"/>
      <c r="N45" s="93"/>
    </row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8" ht="10.7" customHeight="1" x14ac:dyDescent="0.2"/>
  </sheetData>
  <mergeCells count="8">
    <mergeCell ref="Q1:R3"/>
    <mergeCell ref="O1:O3"/>
    <mergeCell ref="P1:P3"/>
    <mergeCell ref="A2:B2"/>
    <mergeCell ref="C2:D2"/>
    <mergeCell ref="A1:E1"/>
    <mergeCell ref="F1:H2"/>
    <mergeCell ref="L1:N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31"/>
  <sheetViews>
    <sheetView workbookViewId="0">
      <selection sqref="A1:L1"/>
    </sheetView>
  </sheetViews>
  <sheetFormatPr defaultRowHeight="12.75" x14ac:dyDescent="0.2"/>
  <cols>
    <col min="1" max="1" width="11.33203125" style="93" customWidth="1"/>
    <col min="2" max="2" width="8.5" style="105" customWidth="1"/>
    <col min="3" max="3" width="81.33203125" customWidth="1"/>
    <col min="4" max="4" width="6.5" style="93" customWidth="1"/>
    <col min="5" max="5" width="7.6640625" customWidth="1"/>
    <col min="6" max="6" width="14.6640625" style="134" customWidth="1"/>
    <col min="7" max="7" width="9.83203125" style="130" hidden="1" customWidth="1"/>
    <col min="8" max="8" width="13.83203125" style="130" hidden="1" customWidth="1"/>
    <col min="9" max="9" width="9.83203125" style="130" hidden="1" customWidth="1"/>
    <col min="10" max="10" width="13.83203125" style="130" hidden="1" customWidth="1"/>
    <col min="11" max="12" width="17" style="130" customWidth="1"/>
    <col min="13" max="13" width="10.83203125" customWidth="1"/>
    <col min="14" max="14" width="10.1640625" customWidth="1"/>
  </cols>
  <sheetData>
    <row r="1" spans="1:25" ht="19.5" customHeight="1" thickBot="1" x14ac:dyDescent="0.25">
      <c r="A1" s="313" t="s">
        <v>465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8"/>
    </row>
    <row r="2" spans="1:25" ht="21.75" customHeight="1" thickBot="1" x14ac:dyDescent="0.25">
      <c r="A2" s="316" t="s">
        <v>291</v>
      </c>
      <c r="B2" s="361" t="s">
        <v>3</v>
      </c>
      <c r="C2" s="316" t="s">
        <v>4</v>
      </c>
      <c r="D2" s="316" t="s">
        <v>221</v>
      </c>
      <c r="E2" s="316" t="s">
        <v>220</v>
      </c>
      <c r="F2" s="363" t="s">
        <v>345</v>
      </c>
      <c r="G2" s="365" t="s">
        <v>213</v>
      </c>
      <c r="H2" s="366"/>
      <c r="I2" s="365" t="s">
        <v>214</v>
      </c>
      <c r="J2" s="366"/>
      <c r="K2" s="367" t="s">
        <v>282</v>
      </c>
      <c r="L2" s="359" t="s">
        <v>346</v>
      </c>
    </row>
    <row r="3" spans="1:25" ht="21.75" customHeight="1" thickBot="1" x14ac:dyDescent="0.25">
      <c r="A3" s="317"/>
      <c r="B3" s="362"/>
      <c r="C3" s="317"/>
      <c r="D3" s="317"/>
      <c r="E3" s="317"/>
      <c r="F3" s="364"/>
      <c r="G3" s="119" t="s">
        <v>1</v>
      </c>
      <c r="H3" s="119" t="s">
        <v>2</v>
      </c>
      <c r="I3" s="119" t="s">
        <v>1</v>
      </c>
      <c r="J3" s="119" t="s">
        <v>2</v>
      </c>
      <c r="K3" s="368"/>
      <c r="L3" s="360"/>
    </row>
    <row r="4" spans="1:25" ht="10.5" customHeight="1" thickBot="1" x14ac:dyDescent="0.25">
      <c r="A4" s="111"/>
      <c r="B4" s="112">
        <v>1</v>
      </c>
      <c r="C4" s="350" t="s">
        <v>293</v>
      </c>
      <c r="D4" s="351"/>
      <c r="E4" s="351"/>
      <c r="F4" s="351"/>
      <c r="G4" s="351"/>
      <c r="H4" s="351"/>
      <c r="I4" s="351"/>
      <c r="J4" s="351"/>
      <c r="K4" s="351"/>
      <c r="L4" s="352"/>
    </row>
    <row r="5" spans="1:25" ht="24" customHeight="1" x14ac:dyDescent="0.2">
      <c r="A5" s="138">
        <v>10775</v>
      </c>
      <c r="B5" s="139" t="s">
        <v>348</v>
      </c>
      <c r="C5" s="144" t="s">
        <v>658</v>
      </c>
      <c r="D5" s="209" t="s">
        <v>659</v>
      </c>
      <c r="E5" s="147">
        <v>4</v>
      </c>
      <c r="F5" s="148">
        <v>522</v>
      </c>
      <c r="G5" s="149"/>
      <c r="H5" s="150"/>
      <c r="I5" s="150"/>
      <c r="J5" s="149"/>
      <c r="K5" s="151">
        <f>E5*F5</f>
        <v>2088</v>
      </c>
      <c r="L5" s="120">
        <f>K5*O$5</f>
        <v>2801.7896995982596</v>
      </c>
      <c r="N5" s="93" t="s">
        <v>319</v>
      </c>
      <c r="O5" s="205">
        <f>([1]Planilha1!$T$13)+1</f>
        <v>1.3418533044052967</v>
      </c>
    </row>
    <row r="6" spans="1:25" ht="24.75" customHeight="1" x14ac:dyDescent="0.2">
      <c r="A6" s="140">
        <v>10776</v>
      </c>
      <c r="B6" s="73" t="s">
        <v>349</v>
      </c>
      <c r="C6" s="207" t="s">
        <v>660</v>
      </c>
      <c r="D6" s="73" t="s">
        <v>659</v>
      </c>
      <c r="E6" s="208">
        <v>4</v>
      </c>
      <c r="F6" s="132">
        <v>407.81</v>
      </c>
      <c r="G6" s="124"/>
      <c r="H6" s="125"/>
      <c r="I6" s="125"/>
      <c r="J6" s="124"/>
      <c r="K6" s="145">
        <f>E6*F6</f>
        <v>1631.24</v>
      </c>
      <c r="L6" s="102">
        <f>K6*O$5</f>
        <v>2188.884784278096</v>
      </c>
      <c r="N6" s="93"/>
      <c r="O6" s="93"/>
    </row>
    <row r="7" spans="1:25" ht="17.25" customHeight="1" x14ac:dyDescent="0.2">
      <c r="A7" s="140">
        <v>90778</v>
      </c>
      <c r="B7" s="73" t="s">
        <v>351</v>
      </c>
      <c r="C7" s="144" t="s">
        <v>294</v>
      </c>
      <c r="D7" s="210" t="s">
        <v>8</v>
      </c>
      <c r="E7" s="74">
        <f>35*4</f>
        <v>140</v>
      </c>
      <c r="F7" s="132">
        <f>85.76</f>
        <v>85.76</v>
      </c>
      <c r="G7" s="124"/>
      <c r="H7" s="125"/>
      <c r="I7" s="125"/>
      <c r="J7" s="124"/>
      <c r="K7" s="145">
        <f>E7*F7</f>
        <v>12006.400000000001</v>
      </c>
      <c r="L7" s="102">
        <f>K7*O$5</f>
        <v>16110.827514011757</v>
      </c>
    </row>
    <row r="8" spans="1:25" ht="15.75" customHeight="1" x14ac:dyDescent="0.25">
      <c r="A8" s="140">
        <v>90781</v>
      </c>
      <c r="B8" s="73" t="s">
        <v>352</v>
      </c>
      <c r="C8" s="144" t="s">
        <v>295</v>
      </c>
      <c r="D8" s="73" t="s">
        <v>8</v>
      </c>
      <c r="E8" s="74">
        <f>3*68</f>
        <v>204</v>
      </c>
      <c r="F8" s="132">
        <f>19.52</f>
        <v>19.52</v>
      </c>
      <c r="G8" s="124"/>
      <c r="H8" s="125"/>
      <c r="I8" s="125"/>
      <c r="J8" s="124"/>
      <c r="K8" s="145">
        <f>E8*F8</f>
        <v>3982.08</v>
      </c>
      <c r="L8" s="102">
        <f>K8*O$5</f>
        <v>5343.3672064062439</v>
      </c>
      <c r="P8" s="103"/>
      <c r="Q8" s="103"/>
      <c r="W8" s="104"/>
    </row>
    <row r="9" spans="1:25" ht="15.75" customHeight="1" thickBot="1" x14ac:dyDescent="0.3">
      <c r="A9" s="141">
        <v>90780</v>
      </c>
      <c r="B9" s="116" t="s">
        <v>353</v>
      </c>
      <c r="C9" s="152" t="s">
        <v>296</v>
      </c>
      <c r="D9" s="116" t="s">
        <v>8</v>
      </c>
      <c r="E9" s="117">
        <f>51*4</f>
        <v>204</v>
      </c>
      <c r="F9" s="133">
        <f>42.11</f>
        <v>42.11</v>
      </c>
      <c r="G9" s="126"/>
      <c r="H9" s="127"/>
      <c r="I9" s="127"/>
      <c r="J9" s="126"/>
      <c r="K9" s="153">
        <f>E9*F9</f>
        <v>8590.44</v>
      </c>
      <c r="L9" s="115">
        <f>K9*O$5</f>
        <v>11527.110300295437</v>
      </c>
      <c r="M9" s="93" t="s">
        <v>662</v>
      </c>
      <c r="N9" s="93" t="s">
        <v>661</v>
      </c>
      <c r="P9" s="103"/>
      <c r="Q9" s="103"/>
      <c r="Y9" s="104"/>
    </row>
    <row r="10" spans="1:25" ht="17.25" customHeight="1" thickBot="1" x14ac:dyDescent="0.25">
      <c r="B10" s="108"/>
      <c r="C10" s="106"/>
      <c r="D10" s="108"/>
      <c r="E10" s="107"/>
      <c r="F10" s="131"/>
      <c r="G10" s="122"/>
      <c r="H10" s="114"/>
      <c r="I10" s="114"/>
      <c r="J10" s="122"/>
      <c r="K10" s="128" t="s">
        <v>347</v>
      </c>
      <c r="L10" s="128">
        <f>SUM(L5:L9)</f>
        <v>37971.979504589792</v>
      </c>
      <c r="M10" s="206">
        <f>L10/L231</f>
        <v>8.4110500667196511E-2</v>
      </c>
      <c r="N10" s="206">
        <v>0.1089</v>
      </c>
    </row>
    <row r="11" spans="1:25" ht="10.5" customHeight="1" thickBot="1" x14ac:dyDescent="0.25">
      <c r="A11" s="111"/>
      <c r="B11" s="112">
        <v>2</v>
      </c>
      <c r="C11" s="350" t="s">
        <v>0</v>
      </c>
      <c r="D11" s="351"/>
      <c r="E11" s="351"/>
      <c r="F11" s="351"/>
      <c r="G11" s="351"/>
      <c r="H11" s="351"/>
      <c r="I11" s="351"/>
      <c r="J11" s="351"/>
      <c r="K11" s="351"/>
      <c r="L11" s="352"/>
    </row>
    <row r="12" spans="1:25" ht="10.5" customHeight="1" thickBot="1" x14ac:dyDescent="0.25">
      <c r="A12" s="154"/>
      <c r="B12" s="143" t="s">
        <v>354</v>
      </c>
      <c r="C12" s="155" t="s">
        <v>6</v>
      </c>
      <c r="D12" s="156"/>
      <c r="E12" s="156"/>
      <c r="F12" s="157"/>
      <c r="G12" s="158"/>
      <c r="H12" s="159"/>
      <c r="I12" s="160"/>
      <c r="J12" s="158"/>
      <c r="K12" s="161"/>
      <c r="L12" s="162"/>
    </row>
    <row r="13" spans="1:25" ht="14.25" customHeight="1" x14ac:dyDescent="0.2">
      <c r="A13" s="138" t="s">
        <v>305</v>
      </c>
      <c r="B13" s="139" t="s">
        <v>355</v>
      </c>
      <c r="C13" s="146" t="s">
        <v>11</v>
      </c>
      <c r="D13" s="139" t="s">
        <v>298</v>
      </c>
      <c r="E13" s="147">
        <v>50</v>
      </c>
      <c r="F13" s="148">
        <f>3.02</f>
        <v>3.02</v>
      </c>
      <c r="G13" s="149"/>
      <c r="H13" s="150"/>
      <c r="I13" s="150"/>
      <c r="J13" s="149"/>
      <c r="K13" s="151">
        <f>E13*F13</f>
        <v>151</v>
      </c>
      <c r="L13" s="120">
        <f t="shared" ref="L13:L60" si="0">K13*O$5</f>
        <v>202.61984896519979</v>
      </c>
    </row>
    <row r="14" spans="1:25" ht="10.5" customHeight="1" x14ac:dyDescent="0.2">
      <c r="A14" s="164">
        <v>4813</v>
      </c>
      <c r="B14" s="73" t="s">
        <v>356</v>
      </c>
      <c r="C14" s="163" t="s">
        <v>299</v>
      </c>
      <c r="D14" s="73" t="s">
        <v>297</v>
      </c>
      <c r="E14" s="74">
        <v>2</v>
      </c>
      <c r="F14" s="132">
        <f>300</f>
        <v>300</v>
      </c>
      <c r="G14" s="124"/>
      <c r="H14" s="125"/>
      <c r="I14" s="125"/>
      <c r="J14" s="124"/>
      <c r="K14" s="145">
        <f>E14*F14</f>
        <v>600</v>
      </c>
      <c r="L14" s="102">
        <f t="shared" si="0"/>
        <v>805.11198264317807</v>
      </c>
    </row>
    <row r="15" spans="1:25" ht="27" customHeight="1" x14ac:dyDescent="0.2">
      <c r="A15" s="165" t="s">
        <v>303</v>
      </c>
      <c r="B15" s="73" t="s">
        <v>357</v>
      </c>
      <c r="C15" s="144" t="s">
        <v>304</v>
      </c>
      <c r="D15" s="73" t="s">
        <v>298</v>
      </c>
      <c r="E15" s="74">
        <v>100</v>
      </c>
      <c r="F15" s="132">
        <f>0.16</f>
        <v>0.16</v>
      </c>
      <c r="G15" s="124"/>
      <c r="H15" s="125"/>
      <c r="I15" s="125"/>
      <c r="J15" s="124"/>
      <c r="K15" s="145">
        <f>E15*F15</f>
        <v>16</v>
      </c>
      <c r="L15" s="102">
        <f t="shared" si="0"/>
        <v>21.469652870484747</v>
      </c>
    </row>
    <row r="16" spans="1:25" ht="27" customHeight="1" thickBot="1" x14ac:dyDescent="0.25">
      <c r="A16" s="166" t="s">
        <v>302</v>
      </c>
      <c r="B16" s="116" t="s">
        <v>358</v>
      </c>
      <c r="C16" s="152" t="s">
        <v>300</v>
      </c>
      <c r="D16" s="116" t="s">
        <v>301</v>
      </c>
      <c r="E16" s="117">
        <v>10</v>
      </c>
      <c r="F16" s="133">
        <f>6.18</f>
        <v>6.18</v>
      </c>
      <c r="G16" s="126"/>
      <c r="H16" s="127"/>
      <c r="I16" s="127"/>
      <c r="J16" s="126"/>
      <c r="K16" s="153">
        <f>E16*F16</f>
        <v>61.8</v>
      </c>
      <c r="L16" s="115">
        <f>K16*O$5</f>
        <v>82.926534212247333</v>
      </c>
    </row>
    <row r="17" spans="1:22" ht="17.25" customHeight="1" thickBot="1" x14ac:dyDescent="0.25">
      <c r="B17" s="108"/>
      <c r="C17" s="106"/>
      <c r="D17" s="108"/>
      <c r="E17" s="107"/>
      <c r="F17" s="131"/>
      <c r="G17" s="122"/>
      <c r="H17" s="114"/>
      <c r="I17" s="114"/>
      <c r="J17" s="122"/>
      <c r="K17" s="123" t="s">
        <v>347</v>
      </c>
      <c r="L17" s="123">
        <f>SUM(L13:L16)</f>
        <v>1112.1280186911099</v>
      </c>
    </row>
    <row r="18" spans="1:22" ht="10.5" customHeight="1" thickBot="1" x14ac:dyDescent="0.25">
      <c r="A18" s="111"/>
      <c r="B18" s="112">
        <v>3</v>
      </c>
      <c r="C18" s="350" t="s">
        <v>329</v>
      </c>
      <c r="D18" s="351"/>
      <c r="E18" s="351"/>
      <c r="F18" s="351"/>
      <c r="G18" s="351"/>
      <c r="H18" s="351"/>
      <c r="I18" s="351"/>
      <c r="J18" s="351"/>
      <c r="K18" s="351"/>
      <c r="L18" s="352"/>
    </row>
    <row r="19" spans="1:22" ht="14.25" customHeight="1" x14ac:dyDescent="0.2">
      <c r="A19" s="175" t="s">
        <v>334</v>
      </c>
      <c r="B19" s="139" t="s">
        <v>359</v>
      </c>
      <c r="C19" s="176" t="s">
        <v>335</v>
      </c>
      <c r="D19" s="177" t="s">
        <v>310</v>
      </c>
      <c r="E19" s="264">
        <v>40</v>
      </c>
      <c r="F19" s="178">
        <f>17.89</f>
        <v>17.89</v>
      </c>
      <c r="G19" s="179"/>
      <c r="H19" s="180"/>
      <c r="I19" s="181"/>
      <c r="J19" s="179"/>
      <c r="K19" s="151">
        <f>E19*F19</f>
        <v>715.6</v>
      </c>
      <c r="L19" s="120">
        <f>K19*O$5</f>
        <v>960.23022463243035</v>
      </c>
    </row>
    <row r="20" spans="1:22" ht="14.25" customHeight="1" x14ac:dyDescent="0.2">
      <c r="A20" s="165" t="s">
        <v>333</v>
      </c>
      <c r="B20" s="73" t="s">
        <v>360</v>
      </c>
      <c r="C20" s="168" t="s">
        <v>336</v>
      </c>
      <c r="D20" s="58" t="s">
        <v>310</v>
      </c>
      <c r="E20" s="265">
        <v>40</v>
      </c>
      <c r="F20" s="169">
        <f>19.75</f>
        <v>19.75</v>
      </c>
      <c r="G20" s="170"/>
      <c r="H20" s="171"/>
      <c r="I20" s="60"/>
      <c r="J20" s="170"/>
      <c r="K20" s="145">
        <f>E20*F20</f>
        <v>790</v>
      </c>
      <c r="L20" s="102">
        <f>K20*O$5</f>
        <v>1060.0641104801844</v>
      </c>
    </row>
    <row r="21" spans="1:22" ht="26.25" customHeight="1" x14ac:dyDescent="0.2">
      <c r="A21" s="165" t="s">
        <v>332</v>
      </c>
      <c r="B21" s="73" t="s">
        <v>361</v>
      </c>
      <c r="C21" s="168" t="s">
        <v>331</v>
      </c>
      <c r="D21" s="73" t="s">
        <v>310</v>
      </c>
      <c r="E21" s="265">
        <v>40</v>
      </c>
      <c r="F21" s="169">
        <f>25.22</f>
        <v>25.22</v>
      </c>
      <c r="G21" s="170"/>
      <c r="H21" s="171"/>
      <c r="I21" s="60"/>
      <c r="J21" s="170"/>
      <c r="K21" s="145">
        <f>E21*F21</f>
        <v>1008.8</v>
      </c>
      <c r="L21" s="102">
        <f>K21*O$5</f>
        <v>1353.6616134840633</v>
      </c>
    </row>
    <row r="22" spans="1:22" ht="56.25" x14ac:dyDescent="0.2">
      <c r="A22" s="140">
        <v>90105</v>
      </c>
      <c r="B22" s="73" t="s">
        <v>362</v>
      </c>
      <c r="C22" s="144" t="s">
        <v>279</v>
      </c>
      <c r="D22" s="73" t="s">
        <v>22</v>
      </c>
      <c r="E22" s="74">
        <f>'[2]Orçamento Atualizado (2)'!$E$22</f>
        <v>876.73211786249999</v>
      </c>
      <c r="F22" s="132">
        <f>5.78</f>
        <v>5.78</v>
      </c>
      <c r="G22" s="124"/>
      <c r="H22" s="125"/>
      <c r="I22" s="125"/>
      <c r="J22" s="124"/>
      <c r="K22" s="145">
        <f>E22*F22</f>
        <v>5067.5116412452498</v>
      </c>
      <c r="L22" s="102">
        <f t="shared" si="0"/>
        <v>6799.8572409172466</v>
      </c>
      <c r="N22" s="100"/>
    </row>
    <row r="23" spans="1:22" ht="36.75" customHeight="1" x14ac:dyDescent="0.2">
      <c r="A23" s="140">
        <v>93378</v>
      </c>
      <c r="B23" s="73" t="s">
        <v>363</v>
      </c>
      <c r="C23" s="28" t="s">
        <v>308</v>
      </c>
      <c r="D23" s="73" t="s">
        <v>22</v>
      </c>
      <c r="E23" s="74">
        <f>'[2]Orçamento Atualizado (2)'!$E$23</f>
        <v>901.61723546249982</v>
      </c>
      <c r="F23" s="132">
        <f>16.53</f>
        <v>16.53</v>
      </c>
      <c r="G23" s="124"/>
      <c r="H23" s="125"/>
      <c r="I23" s="125"/>
      <c r="J23" s="124"/>
      <c r="K23" s="145">
        <f t="shared" ref="K23:K29" si="1">E23*F23</f>
        <v>14903.732902195123</v>
      </c>
      <c r="L23" s="102">
        <f t="shared" si="0"/>
        <v>19998.62324278447</v>
      </c>
      <c r="N23" s="100"/>
    </row>
    <row r="24" spans="1:22" ht="22.5" x14ac:dyDescent="0.2">
      <c r="A24" s="140">
        <v>94342</v>
      </c>
      <c r="B24" s="73" t="s">
        <v>364</v>
      </c>
      <c r="C24" s="28" t="s">
        <v>337</v>
      </c>
      <c r="D24" s="73" t="s">
        <v>22</v>
      </c>
      <c r="E24" s="74">
        <f>'[2]Orçamento Atualizado (2)'!$E$24</f>
        <v>17.907069768750002</v>
      </c>
      <c r="F24" s="132">
        <f>109.43</f>
        <v>109.43</v>
      </c>
      <c r="G24" s="124"/>
      <c r="H24" s="125"/>
      <c r="I24" s="125"/>
      <c r="J24" s="124"/>
      <c r="K24" s="145">
        <f t="shared" si="1"/>
        <v>1959.5706447943128</v>
      </c>
      <c r="L24" s="102">
        <f t="shared" si="0"/>
        <v>2629.4563449328666</v>
      </c>
    </row>
    <row r="25" spans="1:22" ht="22.5" x14ac:dyDescent="0.2">
      <c r="A25" s="140">
        <v>368</v>
      </c>
      <c r="B25" s="73" t="s">
        <v>365</v>
      </c>
      <c r="C25" s="28" t="s">
        <v>338</v>
      </c>
      <c r="D25" s="73" t="s">
        <v>22</v>
      </c>
      <c r="E25" s="74">
        <f>'[2]Orçamento Atualizado (2)'!$E$25</f>
        <v>17.907069768750002</v>
      </c>
      <c r="F25" s="132">
        <f>68.85</f>
        <v>68.849999999999994</v>
      </c>
      <c r="G25" s="124"/>
      <c r="H25" s="125"/>
      <c r="I25" s="125"/>
      <c r="J25" s="124"/>
      <c r="K25" s="145">
        <f t="shared" si="1"/>
        <v>1232.9017535784376</v>
      </c>
      <c r="L25" s="102">
        <f t="shared" si="0"/>
        <v>1654.3732920463112</v>
      </c>
    </row>
    <row r="26" spans="1:22" ht="22.5" x14ac:dyDescent="0.2">
      <c r="A26" s="140">
        <v>72915</v>
      </c>
      <c r="B26" s="73" t="s">
        <v>366</v>
      </c>
      <c r="C26" s="163" t="s">
        <v>281</v>
      </c>
      <c r="D26" s="73" t="s">
        <v>24</v>
      </c>
      <c r="E26" s="74">
        <f>'[2]Orçamento Atualizado (2)'!$E$26</f>
        <v>59.4377</v>
      </c>
      <c r="F26" s="132">
        <v>9</v>
      </c>
      <c r="G26" s="124"/>
      <c r="H26" s="125"/>
      <c r="I26" s="125"/>
      <c r="J26" s="124"/>
      <c r="K26" s="145">
        <f t="shared" si="1"/>
        <v>534.9393</v>
      </c>
      <c r="L26" s="102">
        <f t="shared" si="0"/>
        <v>717.8100673612563</v>
      </c>
    </row>
    <row r="27" spans="1:22" ht="27.75" customHeight="1" x14ac:dyDescent="0.2">
      <c r="A27" s="140">
        <v>72844</v>
      </c>
      <c r="B27" s="73" t="s">
        <v>367</v>
      </c>
      <c r="C27" s="144" t="s">
        <v>292</v>
      </c>
      <c r="D27" s="73" t="s">
        <v>328</v>
      </c>
      <c r="E27" s="74">
        <f>'[2]Orçamento Atualizado (2)'!$E$27</f>
        <v>45.787462400000095</v>
      </c>
      <c r="F27" s="132">
        <v>0.52</v>
      </c>
      <c r="G27" s="124"/>
      <c r="H27" s="125"/>
      <c r="I27" s="125"/>
      <c r="J27" s="124"/>
      <c r="K27" s="145">
        <f t="shared" si="1"/>
        <v>23.809480448000052</v>
      </c>
      <c r="L27" s="102">
        <f t="shared" si="0"/>
        <v>31.948830015322173</v>
      </c>
    </row>
    <row r="28" spans="1:22" ht="27.75" customHeight="1" x14ac:dyDescent="0.2">
      <c r="A28" s="140">
        <v>93358</v>
      </c>
      <c r="B28" s="73" t="s">
        <v>368</v>
      </c>
      <c r="C28" s="163" t="s">
        <v>327</v>
      </c>
      <c r="D28" s="73" t="s">
        <v>328</v>
      </c>
      <c r="E28" s="74">
        <v>5</v>
      </c>
      <c r="F28" s="132">
        <f>59.89</f>
        <v>59.89</v>
      </c>
      <c r="G28" s="124"/>
      <c r="H28" s="125"/>
      <c r="I28" s="125"/>
      <c r="J28" s="124"/>
      <c r="K28" s="145">
        <f>E28*F28</f>
        <v>299.45</v>
      </c>
      <c r="L28" s="102">
        <f>K28*O$5</f>
        <v>401.81797200416611</v>
      </c>
    </row>
    <row r="29" spans="1:22" ht="36" customHeight="1" x14ac:dyDescent="0.2">
      <c r="A29" s="140">
        <v>90695</v>
      </c>
      <c r="B29" s="73" t="s">
        <v>369</v>
      </c>
      <c r="C29" s="28" t="s">
        <v>289</v>
      </c>
      <c r="D29" s="73" t="s">
        <v>12</v>
      </c>
      <c r="E29" s="74">
        <f>Quantificação!K18</f>
        <v>666.83999999999992</v>
      </c>
      <c r="F29" s="132">
        <f>46.05</f>
        <v>46.05</v>
      </c>
      <c r="G29" s="124"/>
      <c r="H29" s="125"/>
      <c r="I29" s="125"/>
      <c r="J29" s="124"/>
      <c r="K29" s="145">
        <f t="shared" si="1"/>
        <v>30707.981999999993</v>
      </c>
      <c r="L29" s="102">
        <f t="shared" si="0"/>
        <v>41205.607118318359</v>
      </c>
    </row>
    <row r="30" spans="1:22" ht="21.75" customHeight="1" x14ac:dyDescent="0.2">
      <c r="A30" s="140" t="s">
        <v>290</v>
      </c>
      <c r="B30" s="73" t="s">
        <v>370</v>
      </c>
      <c r="C30" s="168" t="s">
        <v>667</v>
      </c>
      <c r="D30" s="73" t="s">
        <v>12</v>
      </c>
      <c r="E30" s="74">
        <v>162</v>
      </c>
      <c r="F30" s="132">
        <v>324.83</v>
      </c>
      <c r="G30" s="172"/>
      <c r="H30" s="173"/>
      <c r="I30" s="173"/>
      <c r="J30" s="172"/>
      <c r="K30" s="145">
        <f>E30*F30</f>
        <v>52622.46</v>
      </c>
      <c r="L30" s="102">
        <f>K30*O$5</f>
        <v>70611.621836935548</v>
      </c>
      <c r="O30" s="333" t="s">
        <v>664</v>
      </c>
      <c r="P30" s="336"/>
      <c r="Q30" s="334"/>
      <c r="R30" s="94" t="s">
        <v>298</v>
      </c>
      <c r="S30" s="94">
        <f>121.78/6</f>
        <v>20.296666666666667</v>
      </c>
      <c r="T30" s="344" t="s">
        <v>665</v>
      </c>
      <c r="U30" s="345"/>
      <c r="V30" s="346"/>
    </row>
    <row r="31" spans="1:22" ht="23.25" customHeight="1" x14ac:dyDescent="0.2">
      <c r="A31" s="140">
        <v>97157</v>
      </c>
      <c r="B31" s="73" t="s">
        <v>371</v>
      </c>
      <c r="C31" s="168" t="s">
        <v>666</v>
      </c>
      <c r="D31" s="73" t="s">
        <v>12</v>
      </c>
      <c r="E31" s="74">
        <v>162</v>
      </c>
      <c r="F31" s="132">
        <f>3.45</f>
        <v>3.45</v>
      </c>
      <c r="G31" s="124"/>
      <c r="H31" s="125"/>
      <c r="I31" s="125"/>
      <c r="J31" s="124"/>
      <c r="K31" s="145">
        <f>E31*F31</f>
        <v>558.9</v>
      </c>
      <c r="L31" s="102">
        <f t="shared" si="0"/>
        <v>749.96181183212025</v>
      </c>
    </row>
    <row r="32" spans="1:22" ht="37.5" customHeight="1" x14ac:dyDescent="0.2">
      <c r="A32" s="140" t="s">
        <v>290</v>
      </c>
      <c r="B32" s="73" t="s">
        <v>372</v>
      </c>
      <c r="C32" s="168" t="s">
        <v>306</v>
      </c>
      <c r="D32" s="73" t="s">
        <v>298</v>
      </c>
      <c r="E32" s="74">
        <v>150</v>
      </c>
      <c r="F32" s="132">
        <f>21640/E32</f>
        <v>144.26666666666668</v>
      </c>
      <c r="G32" s="169"/>
      <c r="H32" s="174"/>
      <c r="I32" s="174"/>
      <c r="J32" s="169"/>
      <c r="K32" s="145">
        <f>E32*F32</f>
        <v>21640.000000000004</v>
      </c>
      <c r="L32" s="102">
        <f>K32*O$5</f>
        <v>29037.705507330626</v>
      </c>
      <c r="N32" s="100"/>
    </row>
    <row r="33" spans="1:14" ht="37.5" customHeight="1" x14ac:dyDescent="0.2">
      <c r="A33" s="140" t="s">
        <v>290</v>
      </c>
      <c r="B33" s="73" t="s">
        <v>373</v>
      </c>
      <c r="C33" s="168" t="s">
        <v>307</v>
      </c>
      <c r="D33" s="73" t="s">
        <v>298</v>
      </c>
      <c r="E33" s="74">
        <v>150</v>
      </c>
      <c r="F33" s="132">
        <f>11900/E33</f>
        <v>79.333333333333329</v>
      </c>
      <c r="G33" s="169"/>
      <c r="H33" s="174"/>
      <c r="I33" s="174"/>
      <c r="J33" s="169"/>
      <c r="K33" s="145">
        <f>E33*F33</f>
        <v>11900</v>
      </c>
      <c r="L33" s="102">
        <f>K33*O$5</f>
        <v>15968.054322423031</v>
      </c>
      <c r="N33" s="100"/>
    </row>
    <row r="34" spans="1:14" ht="37.5" customHeight="1" thickBot="1" x14ac:dyDescent="0.25">
      <c r="A34" s="141">
        <v>94043</v>
      </c>
      <c r="B34" s="116" t="s">
        <v>375</v>
      </c>
      <c r="C34" s="182" t="s">
        <v>669</v>
      </c>
      <c r="D34" s="116" t="s">
        <v>297</v>
      </c>
      <c r="E34" s="212">
        <v>1118</v>
      </c>
      <c r="F34" s="133">
        <v>18.8</v>
      </c>
      <c r="G34" s="126"/>
      <c r="H34" s="127"/>
      <c r="I34" s="127"/>
      <c r="J34" s="126"/>
      <c r="K34" s="153">
        <f>E34*F34</f>
        <v>21018.400000000001</v>
      </c>
      <c r="L34" s="115">
        <f>K34*O$5</f>
        <v>28203.609493312291</v>
      </c>
    </row>
    <row r="35" spans="1:14" ht="17.25" customHeight="1" thickBot="1" x14ac:dyDescent="0.25">
      <c r="B35" s="108"/>
      <c r="C35" s="106"/>
      <c r="D35" s="108"/>
      <c r="E35" s="107"/>
      <c r="F35" s="131"/>
      <c r="G35" s="122"/>
      <c r="H35" s="114"/>
      <c r="I35" s="114"/>
      <c r="J35" s="122"/>
      <c r="K35" s="123" t="s">
        <v>347</v>
      </c>
      <c r="L35" s="123">
        <f>SUM(L19:L34)</f>
        <v>221384.40302881028</v>
      </c>
    </row>
    <row r="36" spans="1:14" ht="10.5" customHeight="1" thickBot="1" x14ac:dyDescent="0.25">
      <c r="A36" s="111"/>
      <c r="B36" s="112">
        <v>4</v>
      </c>
      <c r="C36" s="350" t="s">
        <v>32</v>
      </c>
      <c r="D36" s="351"/>
      <c r="E36" s="351"/>
      <c r="F36" s="351"/>
      <c r="G36" s="351"/>
      <c r="H36" s="351"/>
      <c r="I36" s="351"/>
      <c r="J36" s="351"/>
      <c r="K36" s="351"/>
      <c r="L36" s="352"/>
    </row>
    <row r="37" spans="1:14" ht="39" customHeight="1" x14ac:dyDescent="0.2">
      <c r="A37" s="138">
        <v>7042</v>
      </c>
      <c r="B37" s="139" t="s">
        <v>374</v>
      </c>
      <c r="C37" s="146" t="s">
        <v>309</v>
      </c>
      <c r="D37" s="139" t="s">
        <v>310</v>
      </c>
      <c r="E37" s="227">
        <v>150</v>
      </c>
      <c r="F37" s="148">
        <f>6.95</f>
        <v>6.95</v>
      </c>
      <c r="G37" s="149"/>
      <c r="H37" s="150"/>
      <c r="I37" s="150"/>
      <c r="J37" s="149"/>
      <c r="K37" s="151">
        <f>E37*F37</f>
        <v>1042.5</v>
      </c>
      <c r="L37" s="120">
        <f t="shared" si="0"/>
        <v>1398.8820698425218</v>
      </c>
    </row>
    <row r="38" spans="1:14" ht="33.75" x14ac:dyDescent="0.2">
      <c r="A38" s="140">
        <v>98415</v>
      </c>
      <c r="B38" s="73" t="s">
        <v>376</v>
      </c>
      <c r="C38" s="28" t="s">
        <v>173</v>
      </c>
      <c r="D38" s="73" t="s">
        <v>18</v>
      </c>
      <c r="E38" s="74">
        <v>15</v>
      </c>
      <c r="F38" s="132">
        <f>896.43</f>
        <v>896.43</v>
      </c>
      <c r="G38" s="124"/>
      <c r="H38" s="125"/>
      <c r="I38" s="125"/>
      <c r="J38" s="124"/>
      <c r="K38" s="145">
        <f>E38*F38</f>
        <v>13446.449999999999</v>
      </c>
      <c r="L38" s="102">
        <f t="shared" si="0"/>
        <v>18043.163365020602</v>
      </c>
    </row>
    <row r="39" spans="1:14" ht="38.25" customHeight="1" x14ac:dyDescent="0.2">
      <c r="A39" s="140">
        <v>98416</v>
      </c>
      <c r="B39" s="73" t="s">
        <v>377</v>
      </c>
      <c r="C39" s="168" t="s">
        <v>311</v>
      </c>
      <c r="D39" s="73" t="s">
        <v>18</v>
      </c>
      <c r="E39" s="74">
        <v>2</v>
      </c>
      <c r="F39" s="169">
        <f>1064.87</f>
        <v>1064.8699999999999</v>
      </c>
      <c r="G39" s="124"/>
      <c r="H39" s="125"/>
      <c r="I39" s="125"/>
      <c r="J39" s="124"/>
      <c r="K39" s="145">
        <f>E39*F39</f>
        <v>2129.7399999999998</v>
      </c>
      <c r="L39" s="102">
        <f t="shared" si="0"/>
        <v>2857.7986565241363</v>
      </c>
    </row>
    <row r="40" spans="1:14" ht="23.25" thickBot="1" x14ac:dyDescent="0.25">
      <c r="A40" s="141">
        <v>21090</v>
      </c>
      <c r="B40" s="116" t="s">
        <v>378</v>
      </c>
      <c r="C40" s="183" t="s">
        <v>312</v>
      </c>
      <c r="D40" s="116" t="s">
        <v>18</v>
      </c>
      <c r="E40" s="117">
        <v>17</v>
      </c>
      <c r="F40" s="133">
        <f>498.39</f>
        <v>498.39</v>
      </c>
      <c r="G40" s="126"/>
      <c r="H40" s="127"/>
      <c r="I40" s="127"/>
      <c r="J40" s="126"/>
      <c r="K40" s="153">
        <f>E40*F40</f>
        <v>8472.6299999999992</v>
      </c>
      <c r="L40" s="115">
        <f t="shared" si="0"/>
        <v>11369.026562503448</v>
      </c>
    </row>
    <row r="41" spans="1:14" ht="13.5" thickBot="1" x14ac:dyDescent="0.25">
      <c r="B41" s="108"/>
      <c r="C41" s="25"/>
      <c r="D41" s="108"/>
      <c r="E41" s="107"/>
      <c r="F41" s="131"/>
      <c r="G41" s="122"/>
      <c r="H41" s="114"/>
      <c r="I41" s="114"/>
      <c r="J41" s="122"/>
      <c r="K41" s="225"/>
      <c r="L41" s="226"/>
    </row>
    <row r="42" spans="1:14" ht="17.25" customHeight="1" thickBot="1" x14ac:dyDescent="0.25">
      <c r="B42" s="108"/>
      <c r="C42" s="106"/>
      <c r="D42" s="108"/>
      <c r="E42" s="107"/>
      <c r="F42" s="131"/>
      <c r="G42" s="122"/>
      <c r="H42" s="114"/>
      <c r="I42" s="114"/>
      <c r="J42" s="122"/>
      <c r="K42" s="123" t="s">
        <v>347</v>
      </c>
      <c r="L42" s="123">
        <f>SUM(L37:L40)</f>
        <v>33668.870653890714</v>
      </c>
    </row>
    <row r="43" spans="1:14" ht="10.5" customHeight="1" thickBot="1" x14ac:dyDescent="0.25">
      <c r="A43" s="111"/>
      <c r="B43" s="112">
        <v>5</v>
      </c>
      <c r="C43" s="350" t="s">
        <v>48</v>
      </c>
      <c r="D43" s="351"/>
      <c r="E43" s="351"/>
      <c r="F43" s="351"/>
      <c r="G43" s="351"/>
      <c r="H43" s="351"/>
      <c r="I43" s="351"/>
      <c r="J43" s="351"/>
      <c r="K43" s="351"/>
      <c r="L43" s="352"/>
    </row>
    <row r="44" spans="1:14" ht="50.25" customHeight="1" x14ac:dyDescent="0.2">
      <c r="A44" s="138">
        <v>93352</v>
      </c>
      <c r="B44" s="139" t="s">
        <v>379</v>
      </c>
      <c r="C44" s="146" t="s">
        <v>663</v>
      </c>
      <c r="D44" s="139" t="s">
        <v>18</v>
      </c>
      <c r="E44" s="147">
        <v>50</v>
      </c>
      <c r="F44" s="148">
        <f>482.68</f>
        <v>482.68</v>
      </c>
      <c r="G44" s="149"/>
      <c r="H44" s="150"/>
      <c r="I44" s="150"/>
      <c r="J44" s="149"/>
      <c r="K44" s="151">
        <f>E44*F44</f>
        <v>24134</v>
      </c>
      <c r="L44" s="120">
        <f t="shared" si="0"/>
        <v>32384.287648517431</v>
      </c>
    </row>
    <row r="45" spans="1:14" ht="22.5" x14ac:dyDescent="0.2">
      <c r="A45" s="140">
        <v>7274</v>
      </c>
      <c r="B45" s="73" t="s">
        <v>380</v>
      </c>
      <c r="C45" s="163" t="s">
        <v>313</v>
      </c>
      <c r="D45" s="73" t="s">
        <v>18</v>
      </c>
      <c r="E45" s="74">
        <v>50</v>
      </c>
      <c r="F45" s="132">
        <f>31.28</f>
        <v>31.28</v>
      </c>
      <c r="G45" s="124"/>
      <c r="H45" s="125"/>
      <c r="I45" s="125"/>
      <c r="J45" s="124"/>
      <c r="K45" s="145">
        <f>E45*F45</f>
        <v>1564</v>
      </c>
      <c r="L45" s="102">
        <f t="shared" si="0"/>
        <v>2098.6585680898838</v>
      </c>
    </row>
    <row r="46" spans="1:14" ht="22.5" x14ac:dyDescent="0.2">
      <c r="A46" s="140">
        <v>42699</v>
      </c>
      <c r="B46" s="73" t="s">
        <v>381</v>
      </c>
      <c r="C46" s="28" t="s">
        <v>180</v>
      </c>
      <c r="D46" s="73" t="s">
        <v>18</v>
      </c>
      <c r="E46" s="74">
        <v>50</v>
      </c>
      <c r="F46" s="132">
        <f>17.26</f>
        <v>17.260000000000002</v>
      </c>
      <c r="G46" s="124"/>
      <c r="H46" s="125"/>
      <c r="I46" s="125"/>
      <c r="J46" s="124"/>
      <c r="K46" s="145">
        <f>E46*F46</f>
        <v>863.00000000000011</v>
      </c>
      <c r="L46" s="102">
        <f t="shared" si="0"/>
        <v>1158.0194017017711</v>
      </c>
    </row>
    <row r="47" spans="1:14" x14ac:dyDescent="0.2">
      <c r="A47" s="140">
        <v>303</v>
      </c>
      <c r="B47" s="73" t="s">
        <v>382</v>
      </c>
      <c r="C47" s="28" t="s">
        <v>314</v>
      </c>
      <c r="D47" s="73" t="s">
        <v>18</v>
      </c>
      <c r="E47" s="74">
        <f>50*5</f>
        <v>250</v>
      </c>
      <c r="F47" s="132">
        <f>3.21</f>
        <v>3.21</v>
      </c>
      <c r="G47" s="124"/>
      <c r="H47" s="125"/>
      <c r="I47" s="125"/>
      <c r="J47" s="124"/>
      <c r="K47" s="145">
        <f>E47*F47</f>
        <v>802.5</v>
      </c>
      <c r="L47" s="102">
        <f t="shared" si="0"/>
        <v>1076.8372767852507</v>
      </c>
    </row>
    <row r="48" spans="1:14" ht="13.5" thickBot="1" x14ac:dyDescent="0.25">
      <c r="A48" s="141">
        <v>42685</v>
      </c>
      <c r="B48" s="116" t="s">
        <v>383</v>
      </c>
      <c r="C48" s="183" t="s">
        <v>315</v>
      </c>
      <c r="D48" s="116" t="s">
        <v>18</v>
      </c>
      <c r="E48" s="117">
        <v>50</v>
      </c>
      <c r="F48" s="133">
        <f>0.64*47.46</f>
        <v>30.374400000000001</v>
      </c>
      <c r="G48" s="126"/>
      <c r="H48" s="127"/>
      <c r="I48" s="127"/>
      <c r="J48" s="126"/>
      <c r="K48" s="153">
        <f>E48*F48</f>
        <v>1518.72</v>
      </c>
      <c r="L48" s="115">
        <f t="shared" si="0"/>
        <v>2037.8994504664122</v>
      </c>
    </row>
    <row r="49" spans="1:13" ht="13.5" thickBot="1" x14ac:dyDescent="0.25">
      <c r="A49" s="167"/>
      <c r="B49" s="143" t="s">
        <v>382</v>
      </c>
      <c r="C49" s="350" t="s">
        <v>455</v>
      </c>
      <c r="D49" s="351"/>
      <c r="E49" s="351"/>
      <c r="F49" s="351"/>
      <c r="G49" s="351"/>
      <c r="H49" s="351"/>
      <c r="I49" s="351"/>
      <c r="J49" s="351"/>
      <c r="K49" s="351"/>
      <c r="L49" s="352">
        <f>K49*O$5</f>
        <v>0</v>
      </c>
    </row>
    <row r="50" spans="1:13" ht="23.25" thickBot="1" x14ac:dyDescent="0.25">
      <c r="A50" s="228">
        <v>89234</v>
      </c>
      <c r="B50" s="229" t="s">
        <v>673</v>
      </c>
      <c r="C50" s="230" t="s">
        <v>655</v>
      </c>
      <c r="D50" s="229" t="s">
        <v>310</v>
      </c>
      <c r="E50" s="227">
        <v>11.5</v>
      </c>
      <c r="F50" s="215">
        <v>364.53</v>
      </c>
      <c r="G50" s="231"/>
      <c r="H50" s="232"/>
      <c r="I50" s="232"/>
      <c r="J50" s="233"/>
      <c r="K50" s="234">
        <f>E50*F50</f>
        <v>4192.0949999999993</v>
      </c>
      <c r="L50" s="235">
        <f>K50*O$5</f>
        <v>5625.1765281309217</v>
      </c>
      <c r="M50" t="s">
        <v>677</v>
      </c>
    </row>
    <row r="51" spans="1:13" ht="26.25" thickBot="1" x14ac:dyDescent="0.25">
      <c r="A51" s="236" t="s">
        <v>457</v>
      </c>
      <c r="B51" s="229" t="s">
        <v>674</v>
      </c>
      <c r="C51" s="237" t="s">
        <v>456</v>
      </c>
      <c r="D51" s="238" t="s">
        <v>22</v>
      </c>
      <c r="E51" s="239">
        <f>(50*6*0.65*1.2*0.04)</f>
        <v>9.36</v>
      </c>
      <c r="F51" s="216">
        <f>179.58</f>
        <v>179.58</v>
      </c>
      <c r="G51" s="240"/>
      <c r="H51" s="241"/>
      <c r="I51" s="241"/>
      <c r="J51" s="240"/>
      <c r="K51" s="242">
        <f>E51*F51</f>
        <v>1680.8688</v>
      </c>
      <c r="L51" s="235">
        <f>K51*O$5</f>
        <v>2255.4793535517656</v>
      </c>
    </row>
    <row r="52" spans="1:13" ht="13.5" thickBot="1" x14ac:dyDescent="0.25">
      <c r="A52" s="243">
        <v>96402</v>
      </c>
      <c r="B52" s="229" t="s">
        <v>675</v>
      </c>
      <c r="C52" s="237" t="s">
        <v>459</v>
      </c>
      <c r="D52" s="238" t="s">
        <v>15</v>
      </c>
      <c r="E52" s="239">
        <f>(50*6*0.65)</f>
        <v>195</v>
      </c>
      <c r="F52" s="216">
        <f>1.7</f>
        <v>1.7</v>
      </c>
      <c r="G52" s="240"/>
      <c r="H52" s="241"/>
      <c r="I52" s="241"/>
      <c r="J52" s="240"/>
      <c r="K52" s="244">
        <f>E52*F52</f>
        <v>331.5</v>
      </c>
      <c r="L52" s="235">
        <f>K52*O$5</f>
        <v>444.82437041035587</v>
      </c>
    </row>
    <row r="53" spans="1:13" ht="23.25" thickBot="1" x14ac:dyDescent="0.25">
      <c r="A53" s="245">
        <v>97918</v>
      </c>
      <c r="B53" s="229" t="s">
        <v>676</v>
      </c>
      <c r="C53" s="246" t="s">
        <v>461</v>
      </c>
      <c r="D53" s="247" t="s">
        <v>462</v>
      </c>
      <c r="E53" s="248">
        <f>(2.34*E51)*30</f>
        <v>657.07199999999989</v>
      </c>
      <c r="F53" s="217">
        <f>0.74</f>
        <v>0.74</v>
      </c>
      <c r="G53" s="249"/>
      <c r="H53" s="250"/>
      <c r="I53" s="250"/>
      <c r="J53" s="249"/>
      <c r="K53" s="223">
        <f>E53*F53</f>
        <v>486.23327999999992</v>
      </c>
      <c r="L53" s="235">
        <f>K53*O$5</f>
        <v>652.45373347982581</v>
      </c>
    </row>
    <row r="54" spans="1:13" ht="17.25" customHeight="1" thickBot="1" x14ac:dyDescent="0.25">
      <c r="B54" s="108"/>
      <c r="C54" s="106"/>
      <c r="D54" s="108"/>
      <c r="E54" s="107"/>
      <c r="F54" s="131"/>
      <c r="G54" s="122"/>
      <c r="H54" s="114"/>
      <c r="I54" s="114"/>
      <c r="J54" s="122"/>
      <c r="K54" s="123" t="s">
        <v>347</v>
      </c>
      <c r="L54" s="123">
        <f>SUM(L44:L53)</f>
        <v>47733.636331133617</v>
      </c>
    </row>
    <row r="55" spans="1:13" ht="10.5" customHeight="1" thickBot="1" x14ac:dyDescent="0.25">
      <c r="A55" s="111"/>
      <c r="B55" s="112">
        <v>6</v>
      </c>
      <c r="C55" s="350" t="s">
        <v>330</v>
      </c>
      <c r="D55" s="351"/>
      <c r="E55" s="351"/>
      <c r="F55" s="351"/>
      <c r="G55" s="351"/>
      <c r="H55" s="351"/>
      <c r="I55" s="351"/>
      <c r="J55" s="351"/>
      <c r="K55" s="351"/>
      <c r="L55" s="352"/>
    </row>
    <row r="56" spans="1:13" ht="13.5" thickBot="1" x14ac:dyDescent="0.25">
      <c r="A56" s="167"/>
      <c r="B56" s="143" t="s">
        <v>384</v>
      </c>
      <c r="C56" s="347" t="s">
        <v>324</v>
      </c>
      <c r="D56" s="348"/>
      <c r="E56" s="348"/>
      <c r="F56" s="348"/>
      <c r="G56" s="348"/>
      <c r="H56" s="348"/>
      <c r="I56" s="348"/>
      <c r="J56" s="348"/>
      <c r="K56" s="348"/>
      <c r="L56" s="349"/>
    </row>
    <row r="57" spans="1:13" ht="13.5" thickBot="1" x14ac:dyDescent="0.25">
      <c r="A57" s="255">
        <v>98458</v>
      </c>
      <c r="B57" s="256"/>
      <c r="C57" s="257" t="s">
        <v>679</v>
      </c>
      <c r="D57" s="258" t="s">
        <v>15</v>
      </c>
      <c r="E57" s="259">
        <f>30*2.1</f>
        <v>63</v>
      </c>
      <c r="F57" s="260">
        <v>119.73</v>
      </c>
      <c r="G57" s="261"/>
      <c r="H57" s="261"/>
      <c r="I57" s="261"/>
      <c r="J57" s="261"/>
      <c r="K57" s="262">
        <f>E57*F57</f>
        <v>7542.9900000000007</v>
      </c>
      <c r="L57" s="263">
        <f t="shared" ref="L57" si="2">K57*O$5</f>
        <v>10121.58605659611</v>
      </c>
      <c r="M57" t="s">
        <v>682</v>
      </c>
    </row>
    <row r="58" spans="1:13" ht="25.5" x14ac:dyDescent="0.2">
      <c r="A58" s="185" t="s">
        <v>321</v>
      </c>
      <c r="B58" s="139" t="s">
        <v>385</v>
      </c>
      <c r="C58" s="176" t="s">
        <v>320</v>
      </c>
      <c r="D58" s="139" t="s">
        <v>15</v>
      </c>
      <c r="E58" s="147">
        <v>50</v>
      </c>
      <c r="F58" s="148">
        <f>0.37</f>
        <v>0.37</v>
      </c>
      <c r="G58" s="149"/>
      <c r="H58" s="150"/>
      <c r="I58" s="150"/>
      <c r="J58" s="149"/>
      <c r="K58" s="151">
        <f>E58*F58</f>
        <v>18.5</v>
      </c>
      <c r="L58" s="120">
        <f t="shared" si="0"/>
        <v>24.824286131497988</v>
      </c>
    </row>
    <row r="59" spans="1:13" ht="52.5" customHeight="1" x14ac:dyDescent="0.2">
      <c r="A59" s="140">
        <v>5678</v>
      </c>
      <c r="B59" s="73" t="s">
        <v>386</v>
      </c>
      <c r="C59" s="168" t="s">
        <v>322</v>
      </c>
      <c r="D59" s="73" t="s">
        <v>310</v>
      </c>
      <c r="E59" s="74">
        <v>30</v>
      </c>
      <c r="F59" s="132">
        <f>84.29</f>
        <v>84.29</v>
      </c>
      <c r="G59" s="124"/>
      <c r="H59" s="125"/>
      <c r="I59" s="125"/>
      <c r="J59" s="124"/>
      <c r="K59" s="145">
        <f>E59*F59</f>
        <v>2528.7000000000003</v>
      </c>
      <c r="L59" s="102">
        <f t="shared" si="0"/>
        <v>3393.1444508496743</v>
      </c>
      <c r="M59" s="130"/>
    </row>
    <row r="60" spans="1:13" ht="39" customHeight="1" thickBot="1" x14ac:dyDescent="0.25">
      <c r="A60" s="141">
        <v>93378</v>
      </c>
      <c r="B60" s="116" t="s">
        <v>387</v>
      </c>
      <c r="C60" s="182" t="s">
        <v>308</v>
      </c>
      <c r="D60" s="116" t="s">
        <v>323</v>
      </c>
      <c r="E60" s="117">
        <v>3</v>
      </c>
      <c r="F60" s="133">
        <f>16.53</f>
        <v>16.53</v>
      </c>
      <c r="G60" s="126"/>
      <c r="H60" s="127"/>
      <c r="I60" s="127"/>
      <c r="J60" s="126"/>
      <c r="K60" s="153">
        <f>E60*F60</f>
        <v>49.59</v>
      </c>
      <c r="L60" s="115">
        <f t="shared" si="0"/>
        <v>66.542505365458666</v>
      </c>
    </row>
    <row r="61" spans="1:13" ht="13.5" thickBot="1" x14ac:dyDescent="0.25">
      <c r="A61" s="110"/>
      <c r="B61" s="186" t="s">
        <v>388</v>
      </c>
      <c r="C61" s="353" t="s">
        <v>69</v>
      </c>
      <c r="D61" s="354"/>
      <c r="E61" s="354"/>
      <c r="F61" s="354"/>
      <c r="G61" s="354"/>
      <c r="H61" s="354"/>
      <c r="I61" s="354"/>
      <c r="J61" s="354"/>
      <c r="K61" s="354"/>
      <c r="L61" s="355"/>
    </row>
    <row r="62" spans="1:13" ht="22.5" x14ac:dyDescent="0.2">
      <c r="A62" s="138" t="s">
        <v>339</v>
      </c>
      <c r="B62" s="139" t="s">
        <v>389</v>
      </c>
      <c r="C62" s="187" t="s">
        <v>680</v>
      </c>
      <c r="D62" s="139" t="s">
        <v>12</v>
      </c>
      <c r="E62" s="147">
        <v>30</v>
      </c>
      <c r="F62" s="148">
        <f>53.98</f>
        <v>53.98</v>
      </c>
      <c r="G62" s="149"/>
      <c r="H62" s="150"/>
      <c r="I62" s="150"/>
      <c r="J62" s="149"/>
      <c r="K62" s="151">
        <f>E62*F62</f>
        <v>1619.3999999999999</v>
      </c>
      <c r="L62" s="120">
        <f>K62*O$5</f>
        <v>2172.9972411539375</v>
      </c>
    </row>
    <row r="63" spans="1:13" ht="23.25" customHeight="1" thickBot="1" x14ac:dyDescent="0.25">
      <c r="A63" s="141">
        <v>4948</v>
      </c>
      <c r="B63" s="116" t="s">
        <v>390</v>
      </c>
      <c r="C63" s="183" t="s">
        <v>340</v>
      </c>
      <c r="D63" s="116" t="s">
        <v>15</v>
      </c>
      <c r="E63" s="117">
        <v>1.5</v>
      </c>
      <c r="F63" s="133">
        <f>282.32</f>
        <v>282.32</v>
      </c>
      <c r="G63" s="126"/>
      <c r="H63" s="127"/>
      <c r="I63" s="127"/>
      <c r="J63" s="126"/>
      <c r="K63" s="153">
        <f>E63*F63</f>
        <v>423.48</v>
      </c>
      <c r="L63" s="115">
        <f>K63*O$5</f>
        <v>568.24803734955503</v>
      </c>
    </row>
    <row r="64" spans="1:13" ht="13.5" thickBot="1" x14ac:dyDescent="0.25">
      <c r="A64" s="110"/>
      <c r="B64" s="186" t="s">
        <v>391</v>
      </c>
      <c r="C64" s="353" t="s">
        <v>73</v>
      </c>
      <c r="D64" s="354"/>
      <c r="E64" s="354"/>
      <c r="F64" s="354"/>
      <c r="G64" s="354"/>
      <c r="H64" s="354"/>
      <c r="I64" s="354"/>
      <c r="J64" s="354"/>
      <c r="K64" s="354"/>
      <c r="L64" s="355"/>
    </row>
    <row r="65" spans="1:13" ht="24" customHeight="1" x14ac:dyDescent="0.2">
      <c r="A65" s="138" t="s">
        <v>290</v>
      </c>
      <c r="B65" s="139" t="s">
        <v>392</v>
      </c>
      <c r="C65" s="187" t="s">
        <v>326</v>
      </c>
      <c r="D65" s="139" t="s">
        <v>18</v>
      </c>
      <c r="E65" s="147">
        <v>2</v>
      </c>
      <c r="F65" s="178">
        <f>1850</f>
        <v>1850</v>
      </c>
      <c r="G65" s="188"/>
      <c r="H65" s="189"/>
      <c r="I65" s="190"/>
      <c r="J65" s="188"/>
      <c r="K65" s="151">
        <f t="shared" ref="K65:K71" si="3">E65*F65</f>
        <v>3700</v>
      </c>
      <c r="L65" s="120">
        <f t="shared" ref="L65:L71" si="4">K65*O$5</f>
        <v>4964.8572262995976</v>
      </c>
      <c r="M65" s="130"/>
    </row>
    <row r="66" spans="1:13" ht="56.25" x14ac:dyDescent="0.2">
      <c r="A66" s="140" t="s">
        <v>290</v>
      </c>
      <c r="B66" s="73" t="s">
        <v>393</v>
      </c>
      <c r="C66" s="251" t="s">
        <v>654</v>
      </c>
      <c r="D66" s="73" t="s">
        <v>18</v>
      </c>
      <c r="E66" s="74">
        <v>1</v>
      </c>
      <c r="F66" s="204">
        <f>2502.6</f>
        <v>2502.6</v>
      </c>
      <c r="G66" s="172"/>
      <c r="H66" s="173"/>
      <c r="I66" s="173"/>
      <c r="J66" s="172"/>
      <c r="K66" s="145">
        <f t="shared" si="3"/>
        <v>2502.6</v>
      </c>
      <c r="L66" s="102">
        <f t="shared" si="4"/>
        <v>3358.1220796046955</v>
      </c>
    </row>
    <row r="67" spans="1:13" x14ac:dyDescent="0.2">
      <c r="A67" s="140" t="s">
        <v>657</v>
      </c>
      <c r="B67" s="73" t="s">
        <v>399</v>
      </c>
      <c r="C67" s="252" t="s">
        <v>466</v>
      </c>
      <c r="D67" s="73" t="s">
        <v>78</v>
      </c>
      <c r="E67" s="202">
        <v>2</v>
      </c>
      <c r="F67" s="169">
        <f>957.4</f>
        <v>957.4</v>
      </c>
      <c r="G67" s="203"/>
      <c r="H67" s="173"/>
      <c r="I67" s="173"/>
      <c r="J67" s="172"/>
      <c r="K67" s="145">
        <f t="shared" si="3"/>
        <v>1914.8</v>
      </c>
      <c r="L67" s="102">
        <f t="shared" si="4"/>
        <v>2569.380707275262</v>
      </c>
    </row>
    <row r="68" spans="1:13" ht="10.5" customHeight="1" x14ac:dyDescent="0.2">
      <c r="A68" s="140" t="s">
        <v>657</v>
      </c>
      <c r="B68" s="73" t="s">
        <v>394</v>
      </c>
      <c r="C68" s="252" t="s">
        <v>467</v>
      </c>
      <c r="D68" s="73" t="s">
        <v>78</v>
      </c>
      <c r="E68" s="202">
        <v>2</v>
      </c>
      <c r="F68" s="169">
        <f>282.3</f>
        <v>282.3</v>
      </c>
      <c r="G68" s="203"/>
      <c r="H68" s="173"/>
      <c r="I68" s="173"/>
      <c r="J68" s="172"/>
      <c r="K68" s="145">
        <f t="shared" si="3"/>
        <v>564.6</v>
      </c>
      <c r="L68" s="102">
        <f t="shared" si="4"/>
        <v>757.61037566723053</v>
      </c>
    </row>
    <row r="69" spans="1:13" ht="37.5" customHeight="1" x14ac:dyDescent="0.2">
      <c r="A69" s="140" t="s">
        <v>290</v>
      </c>
      <c r="B69" s="73" t="s">
        <v>395</v>
      </c>
      <c r="C69" s="253" t="s">
        <v>652</v>
      </c>
      <c r="D69" s="73" t="s">
        <v>78</v>
      </c>
      <c r="E69" s="74">
        <v>1</v>
      </c>
      <c r="F69" s="201">
        <f>354.77</f>
        <v>354.77</v>
      </c>
      <c r="G69" s="172"/>
      <c r="H69" s="173"/>
      <c r="I69" s="173"/>
      <c r="J69" s="172"/>
      <c r="K69" s="145">
        <f t="shared" si="3"/>
        <v>354.77</v>
      </c>
      <c r="L69" s="102">
        <f t="shared" si="4"/>
        <v>476.04929680386709</v>
      </c>
    </row>
    <row r="70" spans="1:13" ht="42" customHeight="1" x14ac:dyDescent="0.2">
      <c r="A70" s="140" t="s">
        <v>290</v>
      </c>
      <c r="B70" s="73" t="s">
        <v>396</v>
      </c>
      <c r="C70" s="253" t="s">
        <v>653</v>
      </c>
      <c r="D70" s="73" t="s">
        <v>78</v>
      </c>
      <c r="E70" s="74">
        <v>4</v>
      </c>
      <c r="F70" s="132">
        <f>205.81</f>
        <v>205.81</v>
      </c>
      <c r="G70" s="172"/>
      <c r="H70" s="173"/>
      <c r="I70" s="173"/>
      <c r="J70" s="172"/>
      <c r="K70" s="145">
        <f t="shared" si="3"/>
        <v>823.24</v>
      </c>
      <c r="L70" s="102">
        <f t="shared" si="4"/>
        <v>1104.6673143186165</v>
      </c>
    </row>
    <row r="71" spans="1:13" ht="23.25" thickBot="1" x14ac:dyDescent="0.25">
      <c r="A71" s="141" t="s">
        <v>290</v>
      </c>
      <c r="B71" s="116" t="s">
        <v>397</v>
      </c>
      <c r="C71" s="191" t="s">
        <v>218</v>
      </c>
      <c r="D71" s="116" t="s">
        <v>78</v>
      </c>
      <c r="E71" s="117">
        <v>1</v>
      </c>
      <c r="F71" s="133">
        <f>500</f>
        <v>500</v>
      </c>
      <c r="G71" s="126"/>
      <c r="H71" s="127"/>
      <c r="I71" s="127"/>
      <c r="J71" s="126"/>
      <c r="K71" s="153">
        <f t="shared" si="3"/>
        <v>500</v>
      </c>
      <c r="L71" s="115">
        <f t="shared" si="4"/>
        <v>670.92665220264837</v>
      </c>
    </row>
    <row r="72" spans="1:13" ht="13.5" thickBot="1" x14ac:dyDescent="0.25">
      <c r="A72" s="110"/>
      <c r="B72" s="186" t="s">
        <v>398</v>
      </c>
      <c r="C72" s="353" t="s">
        <v>93</v>
      </c>
      <c r="D72" s="354"/>
      <c r="E72" s="354"/>
      <c r="F72" s="354"/>
      <c r="G72" s="354"/>
      <c r="H72" s="354"/>
      <c r="I72" s="354"/>
      <c r="J72" s="354"/>
      <c r="K72" s="354"/>
      <c r="L72" s="355"/>
    </row>
    <row r="73" spans="1:13" ht="22.5" x14ac:dyDescent="0.2">
      <c r="A73" s="138">
        <v>11146</v>
      </c>
      <c r="B73" s="139" t="s">
        <v>400</v>
      </c>
      <c r="C73" s="184" t="s">
        <v>189</v>
      </c>
      <c r="D73" s="139" t="s">
        <v>22</v>
      </c>
      <c r="E73" s="147">
        <v>4.43</v>
      </c>
      <c r="F73" s="148">
        <f>307.89</f>
        <v>307.89</v>
      </c>
      <c r="G73" s="149"/>
      <c r="H73" s="150"/>
      <c r="I73" s="150"/>
      <c r="J73" s="149"/>
      <c r="K73" s="151">
        <f>E73*F73</f>
        <v>1363.9526999999998</v>
      </c>
      <c r="L73" s="120">
        <f>K73*O$5</f>
        <v>1830.2244375475261</v>
      </c>
    </row>
    <row r="74" spans="1:13" x14ac:dyDescent="0.2">
      <c r="A74" s="140">
        <v>43058</v>
      </c>
      <c r="B74" s="73" t="s">
        <v>401</v>
      </c>
      <c r="C74" s="163" t="s">
        <v>96</v>
      </c>
      <c r="D74" s="73" t="s">
        <v>97</v>
      </c>
      <c r="E74" s="74">
        <v>326</v>
      </c>
      <c r="F74" s="132">
        <f>4.97</f>
        <v>4.97</v>
      </c>
      <c r="G74" s="124"/>
      <c r="H74" s="125"/>
      <c r="I74" s="125"/>
      <c r="J74" s="124"/>
      <c r="K74" s="145">
        <f>E74*F74</f>
        <v>1620.22</v>
      </c>
      <c r="L74" s="102">
        <f>K74*O$5</f>
        <v>2174.0975608635499</v>
      </c>
    </row>
    <row r="75" spans="1:13" ht="26.25" customHeight="1" x14ac:dyDescent="0.2">
      <c r="A75" s="140">
        <v>1346</v>
      </c>
      <c r="B75" s="73" t="s">
        <v>402</v>
      </c>
      <c r="C75" s="168" t="s">
        <v>341</v>
      </c>
      <c r="D75" s="73" t="s">
        <v>18</v>
      </c>
      <c r="E75" s="74">
        <v>42</v>
      </c>
      <c r="F75" s="132">
        <f>22.1</f>
        <v>22.1</v>
      </c>
      <c r="G75" s="124"/>
      <c r="H75" s="125"/>
      <c r="I75" s="125"/>
      <c r="J75" s="124"/>
      <c r="K75" s="145">
        <f>E75*F75</f>
        <v>928.2</v>
      </c>
      <c r="L75" s="102">
        <f>K75*O$5</f>
        <v>1245.5082371489964</v>
      </c>
    </row>
    <row r="76" spans="1:13" ht="23.25" thickBot="1" x14ac:dyDescent="0.25">
      <c r="A76" s="141">
        <v>95445</v>
      </c>
      <c r="B76" s="116" t="s">
        <v>403</v>
      </c>
      <c r="C76" s="183" t="s">
        <v>191</v>
      </c>
      <c r="D76" s="116" t="s">
        <v>97</v>
      </c>
      <c r="E76" s="117">
        <v>33</v>
      </c>
      <c r="F76" s="133">
        <f>5.3</f>
        <v>5.3</v>
      </c>
      <c r="G76" s="126"/>
      <c r="H76" s="127"/>
      <c r="I76" s="127"/>
      <c r="J76" s="126"/>
      <c r="K76" s="153">
        <f>E76*F76</f>
        <v>174.9</v>
      </c>
      <c r="L76" s="115">
        <f>K76*O$5</f>
        <v>234.6901429404864</v>
      </c>
    </row>
    <row r="77" spans="1:13" ht="13.5" thickBot="1" x14ac:dyDescent="0.25">
      <c r="A77" s="110"/>
      <c r="B77" s="186" t="s">
        <v>404</v>
      </c>
      <c r="C77" s="353" t="s">
        <v>101</v>
      </c>
      <c r="D77" s="354"/>
      <c r="E77" s="354"/>
      <c r="F77" s="354"/>
      <c r="G77" s="354"/>
      <c r="H77" s="354"/>
      <c r="I77" s="354"/>
      <c r="J77" s="354"/>
      <c r="K77" s="354"/>
      <c r="L77" s="355"/>
    </row>
    <row r="78" spans="1:13" ht="22.5" x14ac:dyDescent="0.2">
      <c r="A78" s="138">
        <v>94965</v>
      </c>
      <c r="B78" s="139" t="s">
        <v>405</v>
      </c>
      <c r="C78" s="184" t="s">
        <v>192</v>
      </c>
      <c r="D78" s="139" t="s">
        <v>22</v>
      </c>
      <c r="E78" s="147">
        <v>0.3</v>
      </c>
      <c r="F78" s="148">
        <f>321.84</f>
        <v>321.83999999999997</v>
      </c>
      <c r="G78" s="149"/>
      <c r="H78" s="150"/>
      <c r="I78" s="150"/>
      <c r="J78" s="149"/>
      <c r="K78" s="151">
        <f>E78*F78</f>
        <v>96.551999999999992</v>
      </c>
      <c r="L78" s="120">
        <f t="shared" ref="L78:L108" si="5">K78*O$5</f>
        <v>129.55862024694019</v>
      </c>
      <c r="M78" s="254" t="s">
        <v>678</v>
      </c>
    </row>
    <row r="79" spans="1:13" ht="22.5" x14ac:dyDescent="0.2">
      <c r="A79" s="140">
        <v>92873</v>
      </c>
      <c r="B79" s="73" t="s">
        <v>406</v>
      </c>
      <c r="C79" s="163" t="s">
        <v>104</v>
      </c>
      <c r="D79" s="73" t="s">
        <v>22</v>
      </c>
      <c r="E79" s="74">
        <v>0.3</v>
      </c>
      <c r="F79" s="132">
        <f>168.59</f>
        <v>168.59</v>
      </c>
      <c r="G79" s="124"/>
      <c r="H79" s="125"/>
      <c r="I79" s="125"/>
      <c r="J79" s="124"/>
      <c r="K79" s="145">
        <f>E79*F79</f>
        <v>50.576999999999998</v>
      </c>
      <c r="L79" s="102">
        <f t="shared" si="5"/>
        <v>67.866914576906694</v>
      </c>
    </row>
    <row r="80" spans="1:13" ht="33.75" x14ac:dyDescent="0.2">
      <c r="A80" s="140">
        <v>92778</v>
      </c>
      <c r="B80" s="73" t="s">
        <v>407</v>
      </c>
      <c r="C80" s="28" t="s">
        <v>193</v>
      </c>
      <c r="D80" s="73" t="s">
        <v>97</v>
      </c>
      <c r="E80" s="74">
        <v>20.399999999999999</v>
      </c>
      <c r="F80" s="132">
        <f>8.39</f>
        <v>8.39</v>
      </c>
      <c r="G80" s="124"/>
      <c r="H80" s="125"/>
      <c r="I80" s="125"/>
      <c r="J80" s="124"/>
      <c r="K80" s="145">
        <f>E80*F80</f>
        <v>171.15600000000001</v>
      </c>
      <c r="L80" s="102">
        <f t="shared" si="5"/>
        <v>229.66624416879299</v>
      </c>
    </row>
    <row r="81" spans="1:13" ht="29.25" customHeight="1" thickBot="1" x14ac:dyDescent="0.25">
      <c r="A81" s="141">
        <v>94107</v>
      </c>
      <c r="B81" s="116" t="s">
        <v>408</v>
      </c>
      <c r="C81" s="152" t="s">
        <v>325</v>
      </c>
      <c r="D81" s="116" t="s">
        <v>22</v>
      </c>
      <c r="E81" s="117">
        <v>2</v>
      </c>
      <c r="F81" s="133">
        <f>182.36</f>
        <v>182.36</v>
      </c>
      <c r="G81" s="126"/>
      <c r="H81" s="127"/>
      <c r="I81" s="127"/>
      <c r="J81" s="126"/>
      <c r="K81" s="153">
        <f>E81*F81</f>
        <v>364.72</v>
      </c>
      <c r="L81" s="115">
        <f t="shared" si="5"/>
        <v>489.40073718269986</v>
      </c>
    </row>
    <row r="82" spans="1:13" ht="13.5" thickBot="1" x14ac:dyDescent="0.25">
      <c r="A82" s="110"/>
      <c r="B82" s="186" t="s">
        <v>409</v>
      </c>
      <c r="C82" s="353" t="s">
        <v>107</v>
      </c>
      <c r="D82" s="354"/>
      <c r="E82" s="354"/>
      <c r="F82" s="354"/>
      <c r="G82" s="354"/>
      <c r="H82" s="354"/>
      <c r="I82" s="354"/>
      <c r="J82" s="354"/>
      <c r="K82" s="354"/>
      <c r="L82" s="355">
        <f t="shared" si="5"/>
        <v>0</v>
      </c>
    </row>
    <row r="83" spans="1:13" ht="22.5" x14ac:dyDescent="0.2">
      <c r="A83" s="138">
        <v>94965</v>
      </c>
      <c r="B83" s="139" t="s">
        <v>410</v>
      </c>
      <c r="C83" s="184" t="s">
        <v>192</v>
      </c>
      <c r="D83" s="139" t="s">
        <v>22</v>
      </c>
      <c r="E83" s="147">
        <v>0.27</v>
      </c>
      <c r="F83" s="148">
        <f>F78</f>
        <v>321.83999999999997</v>
      </c>
      <c r="G83" s="149"/>
      <c r="H83" s="150"/>
      <c r="I83" s="150"/>
      <c r="J83" s="149"/>
      <c r="K83" s="151">
        <f>E83*F83</f>
        <v>86.896799999999999</v>
      </c>
      <c r="L83" s="120">
        <f t="shared" si="5"/>
        <v>116.60275822224618</v>
      </c>
      <c r="M83" s="254" t="s">
        <v>678</v>
      </c>
    </row>
    <row r="84" spans="1:13" ht="25.5" customHeight="1" x14ac:dyDescent="0.2">
      <c r="A84" s="140">
        <v>92873</v>
      </c>
      <c r="B84" s="73" t="s">
        <v>411</v>
      </c>
      <c r="C84" s="163" t="s">
        <v>104</v>
      </c>
      <c r="D84" s="73" t="s">
        <v>22</v>
      </c>
      <c r="E84" s="74">
        <v>0.27</v>
      </c>
      <c r="F84" s="132">
        <f>F79</f>
        <v>168.59</v>
      </c>
      <c r="G84" s="124"/>
      <c r="H84" s="125"/>
      <c r="I84" s="125"/>
      <c r="J84" s="124"/>
      <c r="K84" s="145">
        <f>E84*F84</f>
        <v>45.519300000000001</v>
      </c>
      <c r="L84" s="102">
        <f t="shared" si="5"/>
        <v>61.080223119216022</v>
      </c>
    </row>
    <row r="85" spans="1:13" ht="33.950000000000003" customHeight="1" x14ac:dyDescent="0.2">
      <c r="A85" s="140">
        <v>91004</v>
      </c>
      <c r="B85" s="73" t="s">
        <v>412</v>
      </c>
      <c r="C85" s="28" t="s">
        <v>194</v>
      </c>
      <c r="D85" s="73" t="s">
        <v>15</v>
      </c>
      <c r="E85" s="74">
        <v>3.52</v>
      </c>
      <c r="F85" s="132">
        <f>14</f>
        <v>14</v>
      </c>
      <c r="G85" s="124"/>
      <c r="H85" s="125"/>
      <c r="I85" s="125"/>
      <c r="J85" s="124"/>
      <c r="K85" s="145">
        <f>E85*F85</f>
        <v>49.28</v>
      </c>
      <c r="L85" s="102">
        <f t="shared" si="5"/>
        <v>66.126530841093029</v>
      </c>
    </row>
    <row r="86" spans="1:13" ht="38.25" customHeight="1" thickBot="1" x14ac:dyDescent="0.25">
      <c r="A86" s="141">
        <v>92778</v>
      </c>
      <c r="B86" s="116" t="s">
        <v>413</v>
      </c>
      <c r="C86" s="183" t="s">
        <v>193</v>
      </c>
      <c r="D86" s="116" t="s">
        <v>97</v>
      </c>
      <c r="E86" s="117">
        <v>23.76</v>
      </c>
      <c r="F86" s="133">
        <f>F80</f>
        <v>8.39</v>
      </c>
      <c r="G86" s="126"/>
      <c r="H86" s="127"/>
      <c r="I86" s="127"/>
      <c r="J86" s="126"/>
      <c r="K86" s="153">
        <f>E86*F86</f>
        <v>199.34640000000002</v>
      </c>
      <c r="L86" s="115">
        <f t="shared" si="5"/>
        <v>267.49362556130006</v>
      </c>
    </row>
    <row r="87" spans="1:13" ht="13.5" thickBot="1" x14ac:dyDescent="0.25">
      <c r="A87" s="110"/>
      <c r="B87" s="186" t="s">
        <v>414</v>
      </c>
      <c r="C87" s="353" t="s">
        <v>113</v>
      </c>
      <c r="D87" s="354"/>
      <c r="E87" s="354"/>
      <c r="F87" s="354"/>
      <c r="G87" s="354"/>
      <c r="H87" s="354"/>
      <c r="I87" s="354"/>
      <c r="J87" s="354"/>
      <c r="K87" s="354"/>
      <c r="L87" s="355">
        <f t="shared" si="5"/>
        <v>0</v>
      </c>
    </row>
    <row r="88" spans="1:13" ht="22.5" x14ac:dyDescent="0.2">
      <c r="A88" s="138">
        <v>94965</v>
      </c>
      <c r="B88" s="139" t="s">
        <v>415</v>
      </c>
      <c r="C88" s="184" t="s">
        <v>192</v>
      </c>
      <c r="D88" s="139" t="s">
        <v>22</v>
      </c>
      <c r="E88" s="147">
        <v>0.25</v>
      </c>
      <c r="F88" s="148">
        <f>F83</f>
        <v>321.83999999999997</v>
      </c>
      <c r="G88" s="149"/>
      <c r="H88" s="150"/>
      <c r="I88" s="150"/>
      <c r="J88" s="149"/>
      <c r="K88" s="151">
        <f>E88*F88</f>
        <v>80.459999999999994</v>
      </c>
      <c r="L88" s="120">
        <f t="shared" si="5"/>
        <v>107.96551687245017</v>
      </c>
      <c r="M88" s="254" t="s">
        <v>678</v>
      </c>
    </row>
    <row r="89" spans="1:13" ht="25.5" customHeight="1" x14ac:dyDescent="0.2">
      <c r="A89" s="140">
        <f>A84</f>
        <v>92873</v>
      </c>
      <c r="B89" s="73" t="s">
        <v>416</v>
      </c>
      <c r="C89" s="163" t="s">
        <v>104</v>
      </c>
      <c r="D89" s="73" t="s">
        <v>22</v>
      </c>
      <c r="E89" s="74">
        <v>0.25</v>
      </c>
      <c r="F89" s="132">
        <f>F84</f>
        <v>168.59</v>
      </c>
      <c r="G89" s="124"/>
      <c r="H89" s="125"/>
      <c r="I89" s="125"/>
      <c r="J89" s="124"/>
      <c r="K89" s="145">
        <f>E89*F89</f>
        <v>42.147500000000001</v>
      </c>
      <c r="L89" s="102">
        <f t="shared" si="5"/>
        <v>56.555762147422243</v>
      </c>
    </row>
    <row r="90" spans="1:13" ht="33.75" x14ac:dyDescent="0.2">
      <c r="A90" s="140">
        <f>A85</f>
        <v>91004</v>
      </c>
      <c r="B90" s="73" t="s">
        <v>417</v>
      </c>
      <c r="C90" s="28" t="s">
        <v>194</v>
      </c>
      <c r="D90" s="73" t="s">
        <v>15</v>
      </c>
      <c r="E90" s="74">
        <v>6.72</v>
      </c>
      <c r="F90" s="132">
        <f>F85</f>
        <v>14</v>
      </c>
      <c r="G90" s="124"/>
      <c r="H90" s="125"/>
      <c r="I90" s="125"/>
      <c r="J90" s="124"/>
      <c r="K90" s="145">
        <f>E90*F90</f>
        <v>94.08</v>
      </c>
      <c r="L90" s="102">
        <f t="shared" si="5"/>
        <v>126.24155887845031</v>
      </c>
    </row>
    <row r="91" spans="1:13" ht="34.5" thickBot="1" x14ac:dyDescent="0.25">
      <c r="A91" s="141">
        <f>A86</f>
        <v>92778</v>
      </c>
      <c r="B91" s="116" t="s">
        <v>418</v>
      </c>
      <c r="C91" s="183" t="s">
        <v>193</v>
      </c>
      <c r="D91" s="116" t="s">
        <v>97</v>
      </c>
      <c r="E91" s="117">
        <v>22</v>
      </c>
      <c r="F91" s="133">
        <f>F86</f>
        <v>8.39</v>
      </c>
      <c r="G91" s="126"/>
      <c r="H91" s="127"/>
      <c r="I91" s="127"/>
      <c r="J91" s="126"/>
      <c r="K91" s="153">
        <f>E91*F91</f>
        <v>184.58</v>
      </c>
      <c r="L91" s="115">
        <f t="shared" si="5"/>
        <v>247.67928292712969</v>
      </c>
    </row>
    <row r="92" spans="1:13" ht="13.5" thickBot="1" x14ac:dyDescent="0.25">
      <c r="A92" s="110"/>
      <c r="B92" s="186" t="s">
        <v>419</v>
      </c>
      <c r="C92" s="353" t="s">
        <v>119</v>
      </c>
      <c r="D92" s="354"/>
      <c r="E92" s="354"/>
      <c r="F92" s="354"/>
      <c r="G92" s="354"/>
      <c r="H92" s="354"/>
      <c r="I92" s="354"/>
      <c r="J92" s="354"/>
      <c r="K92" s="354"/>
      <c r="L92" s="355">
        <f t="shared" si="5"/>
        <v>0</v>
      </c>
    </row>
    <row r="93" spans="1:13" ht="22.5" x14ac:dyDescent="0.2">
      <c r="A93" s="138">
        <f>A88</f>
        <v>94965</v>
      </c>
      <c r="B93" s="139" t="s">
        <v>420</v>
      </c>
      <c r="C93" s="184" t="s">
        <v>192</v>
      </c>
      <c r="D93" s="139" t="s">
        <v>22</v>
      </c>
      <c r="E93" s="147">
        <v>0.27</v>
      </c>
      <c r="F93" s="148">
        <f>F88</f>
        <v>321.83999999999997</v>
      </c>
      <c r="G93" s="149"/>
      <c r="H93" s="150"/>
      <c r="I93" s="150"/>
      <c r="J93" s="149"/>
      <c r="K93" s="151">
        <f>E93*F93</f>
        <v>86.896799999999999</v>
      </c>
      <c r="L93" s="120">
        <f t="shared" si="5"/>
        <v>116.60275822224618</v>
      </c>
      <c r="M93" s="254" t="s">
        <v>678</v>
      </c>
    </row>
    <row r="94" spans="1:13" ht="24.75" customHeight="1" x14ac:dyDescent="0.2">
      <c r="A94" s="140">
        <f>A89</f>
        <v>92873</v>
      </c>
      <c r="B94" s="73" t="s">
        <v>421</v>
      </c>
      <c r="C94" s="163" t="s">
        <v>104</v>
      </c>
      <c r="D94" s="73" t="s">
        <v>22</v>
      </c>
      <c r="E94" s="74">
        <v>0.27</v>
      </c>
      <c r="F94" s="132">
        <f>F89</f>
        <v>168.59</v>
      </c>
      <c r="G94" s="124"/>
      <c r="H94" s="125"/>
      <c r="I94" s="125"/>
      <c r="J94" s="124"/>
      <c r="K94" s="145">
        <f>E94*F94</f>
        <v>45.519300000000001</v>
      </c>
      <c r="L94" s="102">
        <f t="shared" si="5"/>
        <v>61.080223119216022</v>
      </c>
    </row>
    <row r="95" spans="1:13" ht="33.75" x14ac:dyDescent="0.2">
      <c r="A95" s="140">
        <f>A90</f>
        <v>91004</v>
      </c>
      <c r="B95" s="73" t="s">
        <v>422</v>
      </c>
      <c r="C95" s="28" t="s">
        <v>194</v>
      </c>
      <c r="D95" s="73" t="s">
        <v>15</v>
      </c>
      <c r="E95" s="74">
        <v>3.52</v>
      </c>
      <c r="F95" s="132">
        <f>F90</f>
        <v>14</v>
      </c>
      <c r="G95" s="124"/>
      <c r="H95" s="125"/>
      <c r="I95" s="125"/>
      <c r="J95" s="124"/>
      <c r="K95" s="145">
        <f>E95*F95</f>
        <v>49.28</v>
      </c>
      <c r="L95" s="102">
        <f t="shared" si="5"/>
        <v>66.126530841093029</v>
      </c>
    </row>
    <row r="96" spans="1:13" ht="34.5" thickBot="1" x14ac:dyDescent="0.25">
      <c r="A96" s="141">
        <f>A91</f>
        <v>92778</v>
      </c>
      <c r="B96" s="116" t="s">
        <v>423</v>
      </c>
      <c r="C96" s="183" t="s">
        <v>195</v>
      </c>
      <c r="D96" s="116" t="s">
        <v>97</v>
      </c>
      <c r="E96" s="117">
        <v>23.76</v>
      </c>
      <c r="F96" s="133">
        <f>F91</f>
        <v>8.39</v>
      </c>
      <c r="G96" s="126"/>
      <c r="H96" s="127"/>
      <c r="I96" s="127"/>
      <c r="J96" s="126"/>
      <c r="K96" s="153">
        <f>E96*F96</f>
        <v>199.34640000000002</v>
      </c>
      <c r="L96" s="115">
        <f t="shared" si="5"/>
        <v>267.49362556130006</v>
      </c>
    </row>
    <row r="97" spans="1:13" ht="13.5" thickBot="1" x14ac:dyDescent="0.25">
      <c r="A97" s="110"/>
      <c r="B97" s="186" t="s">
        <v>424</v>
      </c>
      <c r="C97" s="353" t="s">
        <v>125</v>
      </c>
      <c r="D97" s="354"/>
      <c r="E97" s="354"/>
      <c r="F97" s="354"/>
      <c r="G97" s="354"/>
      <c r="H97" s="354"/>
      <c r="I97" s="354"/>
      <c r="J97" s="354"/>
      <c r="K97" s="354"/>
      <c r="L97" s="355">
        <f t="shared" si="5"/>
        <v>0</v>
      </c>
    </row>
    <row r="98" spans="1:13" ht="22.5" x14ac:dyDescent="0.2">
      <c r="A98" s="138">
        <f>A93</f>
        <v>94965</v>
      </c>
      <c r="B98" s="139" t="s">
        <v>425</v>
      </c>
      <c r="C98" s="184" t="s">
        <v>192</v>
      </c>
      <c r="D98" s="139" t="s">
        <v>22</v>
      </c>
      <c r="E98" s="147">
        <v>2.57</v>
      </c>
      <c r="F98" s="148">
        <f>F93</f>
        <v>321.83999999999997</v>
      </c>
      <c r="G98" s="149"/>
      <c r="H98" s="150"/>
      <c r="I98" s="150"/>
      <c r="J98" s="149"/>
      <c r="K98" s="151">
        <f>E98*F98</f>
        <v>827.12879999999984</v>
      </c>
      <c r="L98" s="120">
        <f t="shared" si="5"/>
        <v>1109.8855134487876</v>
      </c>
      <c r="M98" s="254" t="s">
        <v>678</v>
      </c>
    </row>
    <row r="99" spans="1:13" ht="22.5" x14ac:dyDescent="0.2">
      <c r="A99" s="140">
        <f>A94</f>
        <v>92873</v>
      </c>
      <c r="B99" s="73" t="s">
        <v>426</v>
      </c>
      <c r="C99" s="163" t="s">
        <v>104</v>
      </c>
      <c r="D99" s="73" t="s">
        <v>22</v>
      </c>
      <c r="E99" s="74">
        <v>2.57</v>
      </c>
      <c r="F99" s="132">
        <f>F94</f>
        <v>168.59</v>
      </c>
      <c r="G99" s="124"/>
      <c r="H99" s="125"/>
      <c r="I99" s="125"/>
      <c r="J99" s="124"/>
      <c r="K99" s="145">
        <f>E99*F99</f>
        <v>433.27629999999999</v>
      </c>
      <c r="L99" s="102">
        <f t="shared" si="5"/>
        <v>581.39323487550064</v>
      </c>
    </row>
    <row r="100" spans="1:13" ht="33.75" x14ac:dyDescent="0.2">
      <c r="A100" s="140">
        <f>A95</f>
        <v>91004</v>
      </c>
      <c r="B100" s="73" t="s">
        <v>427</v>
      </c>
      <c r="C100" s="28" t="s">
        <v>194</v>
      </c>
      <c r="D100" s="73" t="s">
        <v>15</v>
      </c>
      <c r="E100" s="74">
        <v>32.130000000000003</v>
      </c>
      <c r="F100" s="132">
        <f>F95</f>
        <v>14</v>
      </c>
      <c r="G100" s="124"/>
      <c r="H100" s="125"/>
      <c r="I100" s="125"/>
      <c r="J100" s="124"/>
      <c r="K100" s="145">
        <f>E100*F100</f>
        <v>449.82000000000005</v>
      </c>
      <c r="L100" s="102">
        <f t="shared" si="5"/>
        <v>603.59245338759058</v>
      </c>
    </row>
    <row r="101" spans="1:13" ht="34.5" thickBot="1" x14ac:dyDescent="0.25">
      <c r="A101" s="141">
        <f>A96</f>
        <v>92778</v>
      </c>
      <c r="B101" s="116" t="s">
        <v>428</v>
      </c>
      <c r="C101" s="183" t="s">
        <v>195</v>
      </c>
      <c r="D101" s="116" t="s">
        <v>97</v>
      </c>
      <c r="E101" s="117">
        <v>141.35</v>
      </c>
      <c r="F101" s="133">
        <f>F96</f>
        <v>8.39</v>
      </c>
      <c r="G101" s="126"/>
      <c r="H101" s="127"/>
      <c r="I101" s="127"/>
      <c r="J101" s="126"/>
      <c r="K101" s="153">
        <f>E101*F101</f>
        <v>1185.9265</v>
      </c>
      <c r="L101" s="115">
        <f t="shared" si="5"/>
        <v>1591.3393928068081</v>
      </c>
    </row>
    <row r="102" spans="1:13" ht="13.5" thickBot="1" x14ac:dyDescent="0.25">
      <c r="A102" s="110"/>
      <c r="B102" s="186" t="s">
        <v>429</v>
      </c>
      <c r="C102" s="353" t="s">
        <v>131</v>
      </c>
      <c r="D102" s="354"/>
      <c r="E102" s="354"/>
      <c r="F102" s="354"/>
      <c r="G102" s="354"/>
      <c r="H102" s="354"/>
      <c r="I102" s="354"/>
      <c r="J102" s="354"/>
      <c r="K102" s="354"/>
      <c r="L102" s="355">
        <f t="shared" si="5"/>
        <v>0</v>
      </c>
    </row>
    <row r="103" spans="1:13" ht="22.5" x14ac:dyDescent="0.2">
      <c r="A103" s="138">
        <f>A98</f>
        <v>94965</v>
      </c>
      <c r="B103" s="139" t="s">
        <v>430</v>
      </c>
      <c r="C103" s="184" t="s">
        <v>192</v>
      </c>
      <c r="D103" s="139" t="s">
        <v>22</v>
      </c>
      <c r="E103" s="147">
        <v>3.85</v>
      </c>
      <c r="F103" s="148">
        <f>F98</f>
        <v>321.83999999999997</v>
      </c>
      <c r="G103" s="149"/>
      <c r="H103" s="150"/>
      <c r="I103" s="150"/>
      <c r="J103" s="149"/>
      <c r="K103" s="151">
        <f>E103*F103</f>
        <v>1239.0839999999998</v>
      </c>
      <c r="L103" s="120">
        <f t="shared" si="5"/>
        <v>1662.6689598357325</v>
      </c>
      <c r="M103" s="254" t="s">
        <v>678</v>
      </c>
    </row>
    <row r="104" spans="1:13" ht="25.5" customHeight="1" x14ac:dyDescent="0.2">
      <c r="A104" s="140">
        <f>A99</f>
        <v>92873</v>
      </c>
      <c r="B104" s="73" t="s">
        <v>431</v>
      </c>
      <c r="C104" s="163" t="s">
        <v>104</v>
      </c>
      <c r="D104" s="73" t="s">
        <v>22</v>
      </c>
      <c r="E104" s="74">
        <v>3.85</v>
      </c>
      <c r="F104" s="132">
        <f>F99</f>
        <v>168.59</v>
      </c>
      <c r="G104" s="124"/>
      <c r="H104" s="125"/>
      <c r="I104" s="125"/>
      <c r="J104" s="124"/>
      <c r="K104" s="145">
        <f>E104*F104</f>
        <v>649.07150000000001</v>
      </c>
      <c r="L104" s="102">
        <f t="shared" si="5"/>
        <v>870.95873707030262</v>
      </c>
    </row>
    <row r="105" spans="1:13" ht="22.5" x14ac:dyDescent="0.2">
      <c r="A105" s="140">
        <v>92269</v>
      </c>
      <c r="B105" s="73" t="s">
        <v>432</v>
      </c>
      <c r="C105" s="28" t="s">
        <v>196</v>
      </c>
      <c r="D105" s="73" t="s">
        <v>15</v>
      </c>
      <c r="E105" s="74">
        <v>36.79</v>
      </c>
      <c r="F105" s="132">
        <f>108.61</f>
        <v>108.61</v>
      </c>
      <c r="G105" s="124"/>
      <c r="H105" s="125"/>
      <c r="I105" s="125"/>
      <c r="J105" s="124"/>
      <c r="K105" s="145">
        <f>E105*F105</f>
        <v>3995.7619</v>
      </c>
      <c r="L105" s="102">
        <f t="shared" si="5"/>
        <v>5361.7263091317864</v>
      </c>
    </row>
    <row r="106" spans="1:13" ht="33.75" x14ac:dyDescent="0.2">
      <c r="A106" s="140">
        <v>92916</v>
      </c>
      <c r="B106" s="73" t="s">
        <v>433</v>
      </c>
      <c r="C106" s="28" t="s">
        <v>197</v>
      </c>
      <c r="D106" s="73" t="s">
        <v>97</v>
      </c>
      <c r="E106" s="74">
        <v>8.3000000000000007</v>
      </c>
      <c r="F106" s="132">
        <f>10.03</f>
        <v>10.029999999999999</v>
      </c>
      <c r="G106" s="124"/>
      <c r="H106" s="125"/>
      <c r="I106" s="125"/>
      <c r="J106" s="124"/>
      <c r="K106" s="145">
        <f>E106*F106</f>
        <v>83.248999999999995</v>
      </c>
      <c r="L106" s="102">
        <f t="shared" si="5"/>
        <v>111.70794573843654</v>
      </c>
    </row>
    <row r="107" spans="1:13" ht="34.5" thickBot="1" x14ac:dyDescent="0.25">
      <c r="A107" s="141">
        <v>92917</v>
      </c>
      <c r="B107" s="116" t="s">
        <v>434</v>
      </c>
      <c r="C107" s="183" t="s">
        <v>198</v>
      </c>
      <c r="D107" s="116" t="s">
        <v>97</v>
      </c>
      <c r="E107" s="117">
        <v>204.84</v>
      </c>
      <c r="F107" s="133">
        <f>9.04</f>
        <v>9.0399999999999991</v>
      </c>
      <c r="G107" s="126"/>
      <c r="H107" s="127"/>
      <c r="I107" s="127"/>
      <c r="J107" s="126"/>
      <c r="K107" s="153">
        <f>E107*F107</f>
        <v>1851.7535999999998</v>
      </c>
      <c r="L107" s="115">
        <f t="shared" si="5"/>
        <v>2484.7816871044038</v>
      </c>
    </row>
    <row r="108" spans="1:13" ht="13.5" thickBot="1" x14ac:dyDescent="0.25">
      <c r="A108" s="110"/>
      <c r="B108" s="186" t="s">
        <v>435</v>
      </c>
      <c r="C108" s="353" t="s">
        <v>343</v>
      </c>
      <c r="D108" s="354"/>
      <c r="E108" s="354"/>
      <c r="F108" s="354"/>
      <c r="G108" s="354"/>
      <c r="H108" s="354"/>
      <c r="I108" s="354"/>
      <c r="J108" s="354"/>
      <c r="K108" s="354"/>
      <c r="L108" s="355">
        <f t="shared" si="5"/>
        <v>0</v>
      </c>
    </row>
    <row r="109" spans="1:13" ht="22.5" x14ac:dyDescent="0.2">
      <c r="A109" s="138">
        <v>98555</v>
      </c>
      <c r="B109" s="139" t="s">
        <v>436</v>
      </c>
      <c r="C109" s="184" t="s">
        <v>199</v>
      </c>
      <c r="D109" s="139" t="s">
        <v>15</v>
      </c>
      <c r="E109" s="147">
        <v>6.16</v>
      </c>
      <c r="F109" s="148">
        <f>18.3</f>
        <v>18.3</v>
      </c>
      <c r="G109" s="149"/>
      <c r="H109" s="150"/>
      <c r="I109" s="150"/>
      <c r="J109" s="149"/>
      <c r="K109" s="151">
        <f t="shared" ref="K109:K114" si="6">E109*F109</f>
        <v>112.72800000000001</v>
      </c>
      <c r="L109" s="120">
        <f t="shared" ref="L109:L114" si="7">K109*O$5</f>
        <v>151.26443929900029</v>
      </c>
    </row>
    <row r="110" spans="1:13" ht="45" x14ac:dyDescent="0.2">
      <c r="A110" s="140">
        <v>87472</v>
      </c>
      <c r="B110" s="73" t="s">
        <v>437</v>
      </c>
      <c r="C110" s="28" t="s">
        <v>200</v>
      </c>
      <c r="D110" s="73" t="s">
        <v>15</v>
      </c>
      <c r="E110" s="74">
        <v>43.24</v>
      </c>
      <c r="F110" s="132">
        <f>40.34</f>
        <v>40.340000000000003</v>
      </c>
      <c r="G110" s="124"/>
      <c r="H110" s="125"/>
      <c r="I110" s="125"/>
      <c r="J110" s="124"/>
      <c r="K110" s="145">
        <f t="shared" si="6"/>
        <v>1744.3016000000002</v>
      </c>
      <c r="L110" s="102">
        <f t="shared" si="7"/>
        <v>2340.5968658394463</v>
      </c>
    </row>
    <row r="111" spans="1:13" ht="45" x14ac:dyDescent="0.2">
      <c r="A111" s="140">
        <v>87873</v>
      </c>
      <c r="B111" s="73" t="s">
        <v>438</v>
      </c>
      <c r="C111" s="28" t="s">
        <v>201</v>
      </c>
      <c r="D111" s="73" t="s">
        <v>15</v>
      </c>
      <c r="E111" s="74">
        <v>86.48</v>
      </c>
      <c r="F111" s="132">
        <f>4.51</f>
        <v>4.51</v>
      </c>
      <c r="G111" s="124"/>
      <c r="H111" s="125"/>
      <c r="I111" s="125"/>
      <c r="J111" s="124"/>
      <c r="K111" s="145">
        <f t="shared" si="6"/>
        <v>390.02480000000003</v>
      </c>
      <c r="L111" s="102">
        <f t="shared" si="7"/>
        <v>523.35606668001503</v>
      </c>
    </row>
    <row r="112" spans="1:13" ht="56.25" x14ac:dyDescent="0.2">
      <c r="A112" s="140">
        <v>87531</v>
      </c>
      <c r="B112" s="73" t="s">
        <v>439</v>
      </c>
      <c r="C112" s="28" t="s">
        <v>202</v>
      </c>
      <c r="D112" s="73" t="s">
        <v>15</v>
      </c>
      <c r="E112" s="74">
        <v>86.48</v>
      </c>
      <c r="F112" s="132">
        <f>23.75</f>
        <v>23.75</v>
      </c>
      <c r="G112" s="124"/>
      <c r="H112" s="125"/>
      <c r="I112" s="125"/>
      <c r="J112" s="124"/>
      <c r="K112" s="145">
        <f t="shared" si="6"/>
        <v>2053.9</v>
      </c>
      <c r="L112" s="102">
        <f t="shared" si="7"/>
        <v>2756.0325019180391</v>
      </c>
    </row>
    <row r="113" spans="1:12" ht="22.5" x14ac:dyDescent="0.2">
      <c r="A113" s="140">
        <v>88415</v>
      </c>
      <c r="B113" s="73" t="s">
        <v>440</v>
      </c>
      <c r="C113" s="192" t="s">
        <v>342</v>
      </c>
      <c r="D113" s="73" t="s">
        <v>15</v>
      </c>
      <c r="E113" s="74">
        <v>86.48</v>
      </c>
      <c r="F113" s="132">
        <f>2.28</f>
        <v>2.2799999999999998</v>
      </c>
      <c r="G113" s="124"/>
      <c r="H113" s="125"/>
      <c r="I113" s="125"/>
      <c r="J113" s="124"/>
      <c r="K113" s="145">
        <f t="shared" si="6"/>
        <v>197.17439999999999</v>
      </c>
      <c r="L113" s="102">
        <f t="shared" si="7"/>
        <v>264.57912018413174</v>
      </c>
    </row>
    <row r="114" spans="1:12" x14ac:dyDescent="0.2">
      <c r="A114" s="140">
        <v>79464</v>
      </c>
      <c r="B114" s="73" t="s">
        <v>441</v>
      </c>
      <c r="C114" s="163" t="s">
        <v>145</v>
      </c>
      <c r="D114" s="73" t="s">
        <v>15</v>
      </c>
      <c r="E114" s="74">
        <v>86.48</v>
      </c>
      <c r="F114" s="132">
        <f>18.85</f>
        <v>18.850000000000001</v>
      </c>
      <c r="G114" s="124"/>
      <c r="H114" s="125"/>
      <c r="I114" s="125"/>
      <c r="J114" s="124"/>
      <c r="K114" s="145">
        <f t="shared" si="6"/>
        <v>1630.1480000000001</v>
      </c>
      <c r="L114" s="102">
        <f t="shared" si="7"/>
        <v>2187.4194804696858</v>
      </c>
    </row>
    <row r="115" spans="1:12" ht="33.75" x14ac:dyDescent="0.2">
      <c r="A115" s="140">
        <v>94992</v>
      </c>
      <c r="B115" s="73" t="s">
        <v>442</v>
      </c>
      <c r="C115" s="28" t="s">
        <v>204</v>
      </c>
      <c r="D115" s="73" t="s">
        <v>15</v>
      </c>
      <c r="E115" s="74">
        <v>1.08</v>
      </c>
      <c r="F115" s="132">
        <f>56.9</f>
        <v>56.9</v>
      </c>
      <c r="G115" s="124"/>
      <c r="H115" s="125"/>
      <c r="I115" s="125"/>
      <c r="J115" s="124"/>
      <c r="K115" s="145">
        <f t="shared" ref="K115:K121" si="8">E115*F115</f>
        <v>61.452000000000005</v>
      </c>
      <c r="L115" s="102">
        <f t="shared" ref="L115:L121" si="9">K115*O$5</f>
        <v>82.459569262314304</v>
      </c>
    </row>
    <row r="116" spans="1:12" ht="33.75" x14ac:dyDescent="0.2">
      <c r="A116" s="140">
        <v>87640</v>
      </c>
      <c r="B116" s="73" t="s">
        <v>443</v>
      </c>
      <c r="C116" s="28" t="s">
        <v>205</v>
      </c>
      <c r="D116" s="73" t="s">
        <v>15</v>
      </c>
      <c r="E116" s="74">
        <v>21.43</v>
      </c>
      <c r="F116" s="132">
        <f>35.94</f>
        <v>35.94</v>
      </c>
      <c r="G116" s="124"/>
      <c r="H116" s="125"/>
      <c r="I116" s="125"/>
      <c r="J116" s="124"/>
      <c r="K116" s="145">
        <f t="shared" si="8"/>
        <v>770.19419999999991</v>
      </c>
      <c r="L116" s="102">
        <f t="shared" si="9"/>
        <v>1033.4876323037938</v>
      </c>
    </row>
    <row r="117" spans="1:12" ht="22.5" x14ac:dyDescent="0.2">
      <c r="A117" s="140">
        <v>100701</v>
      </c>
      <c r="B117" s="73" t="s">
        <v>444</v>
      </c>
      <c r="C117" s="28" t="s">
        <v>206</v>
      </c>
      <c r="D117" s="73" t="s">
        <v>15</v>
      </c>
      <c r="E117" s="74">
        <v>1.68</v>
      </c>
      <c r="F117" s="132">
        <f>333.05</f>
        <v>333.05</v>
      </c>
      <c r="G117" s="124"/>
      <c r="H117" s="125"/>
      <c r="I117" s="125"/>
      <c r="J117" s="124"/>
      <c r="K117" s="145">
        <f t="shared" si="8"/>
        <v>559.524</v>
      </c>
      <c r="L117" s="102">
        <f t="shared" si="9"/>
        <v>750.79912829406919</v>
      </c>
    </row>
    <row r="118" spans="1:12" ht="33.75" x14ac:dyDescent="0.2">
      <c r="A118" s="140">
        <v>93128</v>
      </c>
      <c r="B118" s="73" t="s">
        <v>445</v>
      </c>
      <c r="C118" s="28" t="s">
        <v>207</v>
      </c>
      <c r="D118" s="73" t="s">
        <v>18</v>
      </c>
      <c r="E118" s="74">
        <v>1</v>
      </c>
      <c r="F118" s="132">
        <f>117.15</f>
        <v>117.15</v>
      </c>
      <c r="G118" s="124"/>
      <c r="H118" s="125"/>
      <c r="I118" s="125"/>
      <c r="J118" s="124"/>
      <c r="K118" s="145">
        <f t="shared" si="8"/>
        <v>117.15</v>
      </c>
      <c r="L118" s="102">
        <f t="shared" si="9"/>
        <v>157.19811461108051</v>
      </c>
    </row>
    <row r="119" spans="1:12" ht="22.5" x14ac:dyDescent="0.2">
      <c r="A119" s="140" t="s">
        <v>344</v>
      </c>
      <c r="B119" s="73" t="s">
        <v>446</v>
      </c>
      <c r="C119" s="28" t="s">
        <v>208</v>
      </c>
      <c r="D119" s="73" t="s">
        <v>18</v>
      </c>
      <c r="E119" s="74">
        <v>1</v>
      </c>
      <c r="F119" s="132">
        <f>67.11</f>
        <v>67.11</v>
      </c>
      <c r="G119" s="124"/>
      <c r="H119" s="125"/>
      <c r="I119" s="125"/>
      <c r="J119" s="124"/>
      <c r="K119" s="145">
        <f t="shared" si="8"/>
        <v>67.11</v>
      </c>
      <c r="L119" s="102">
        <f t="shared" si="9"/>
        <v>90.051775258639466</v>
      </c>
    </row>
    <row r="120" spans="1:12" ht="22.5" x14ac:dyDescent="0.2">
      <c r="A120" s="140">
        <v>91844</v>
      </c>
      <c r="B120" s="73" t="s">
        <v>447</v>
      </c>
      <c r="C120" s="163" t="s">
        <v>152</v>
      </c>
      <c r="D120" s="73" t="s">
        <v>12</v>
      </c>
      <c r="E120" s="74">
        <v>8</v>
      </c>
      <c r="F120" s="132">
        <f>5.06</f>
        <v>5.0599999999999996</v>
      </c>
      <c r="G120" s="124"/>
      <c r="H120" s="125"/>
      <c r="I120" s="125"/>
      <c r="J120" s="124"/>
      <c r="K120" s="145">
        <f t="shared" si="8"/>
        <v>40.479999999999997</v>
      </c>
      <c r="L120" s="102">
        <f t="shared" si="9"/>
        <v>54.318221762326409</v>
      </c>
    </row>
    <row r="121" spans="1:12" ht="34.5" thickBot="1" x14ac:dyDescent="0.25">
      <c r="A121" s="141">
        <v>91924</v>
      </c>
      <c r="B121" s="116" t="s">
        <v>448</v>
      </c>
      <c r="C121" s="183" t="s">
        <v>209</v>
      </c>
      <c r="D121" s="116" t="s">
        <v>12</v>
      </c>
      <c r="E121" s="117">
        <v>24</v>
      </c>
      <c r="F121" s="133">
        <f>2.01</f>
        <v>2.0099999999999998</v>
      </c>
      <c r="G121" s="126"/>
      <c r="H121" s="127"/>
      <c r="I121" s="127"/>
      <c r="J121" s="126"/>
      <c r="K121" s="153">
        <f t="shared" si="8"/>
        <v>48.239999999999995</v>
      </c>
      <c r="L121" s="115">
        <f t="shared" si="9"/>
        <v>64.731003404511512</v>
      </c>
    </row>
    <row r="122" spans="1:12" ht="17.25" customHeight="1" thickBot="1" x14ac:dyDescent="0.25">
      <c r="B122" s="108"/>
      <c r="C122" s="106"/>
      <c r="D122" s="108"/>
      <c r="E122" s="107"/>
      <c r="F122" s="131"/>
      <c r="G122" s="122"/>
      <c r="H122" s="114"/>
      <c r="I122" s="114"/>
      <c r="J122" s="122"/>
      <c r="K122" s="128" t="s">
        <v>347</v>
      </c>
      <c r="L122" s="128">
        <f>SUM(L57:L60)+SUM(L62:L63)+SUM(L65:L71)+SUM(L73:L76)+SUM(L78:L81)+SUM(L83:L86)+SUM(L88:L91)+SUM(L93:L96)+SUM(L98:L101)+SUM(L103:L107)+SUM(L109:L121)</f>
        <v>63045.365673293607</v>
      </c>
    </row>
    <row r="123" spans="1:12" ht="13.5" thickBot="1" x14ac:dyDescent="0.25">
      <c r="A123" s="113"/>
      <c r="B123" s="112" t="s">
        <v>557</v>
      </c>
      <c r="C123" s="350" t="s">
        <v>551</v>
      </c>
      <c r="D123" s="351"/>
      <c r="E123" s="351"/>
      <c r="F123" s="351"/>
      <c r="G123" s="351"/>
      <c r="H123" s="351"/>
      <c r="I123" s="351"/>
      <c r="J123" s="351"/>
      <c r="K123" s="351"/>
      <c r="L123" s="352"/>
    </row>
    <row r="124" spans="1:12" ht="13.5" thickBot="1" x14ac:dyDescent="0.25">
      <c r="A124" s="113" t="s">
        <v>657</v>
      </c>
      <c r="B124" s="143" t="s">
        <v>558</v>
      </c>
      <c r="C124" s="347" t="s">
        <v>648</v>
      </c>
      <c r="D124" s="348"/>
      <c r="E124" s="348"/>
      <c r="F124" s="348"/>
      <c r="G124" s="348"/>
      <c r="H124" s="348"/>
      <c r="I124" s="348"/>
      <c r="J124" s="348"/>
      <c r="K124" s="348"/>
      <c r="L124" s="349"/>
    </row>
    <row r="125" spans="1:12" x14ac:dyDescent="0.2">
      <c r="A125" s="193" t="s">
        <v>290</v>
      </c>
      <c r="B125" s="139" t="s">
        <v>559</v>
      </c>
      <c r="C125" s="184" t="s">
        <v>468</v>
      </c>
      <c r="D125" s="139" t="s">
        <v>18</v>
      </c>
      <c r="E125" s="147">
        <v>1</v>
      </c>
      <c r="F125" s="148">
        <v>1500</v>
      </c>
      <c r="G125" s="197">
        <v>1500</v>
      </c>
      <c r="H125" s="194"/>
      <c r="I125" s="194"/>
      <c r="J125" s="194"/>
      <c r="K125" s="151">
        <f>E125*F125</f>
        <v>1500</v>
      </c>
      <c r="L125" s="120">
        <f t="shared" ref="L125:L185" si="10">K125*O$5</f>
        <v>2012.779956607945</v>
      </c>
    </row>
    <row r="126" spans="1:12" x14ac:dyDescent="0.2">
      <c r="A126" s="140" t="s">
        <v>290</v>
      </c>
      <c r="B126" s="73" t="s">
        <v>562</v>
      </c>
      <c r="C126" s="28" t="s">
        <v>469</v>
      </c>
      <c r="D126" s="73" t="s">
        <v>18</v>
      </c>
      <c r="E126" s="74">
        <v>4</v>
      </c>
      <c r="F126" s="132">
        <v>9</v>
      </c>
      <c r="G126" s="135">
        <v>36</v>
      </c>
      <c r="H126" s="137"/>
      <c r="I126" s="137"/>
      <c r="J126" s="137"/>
      <c r="K126" s="145">
        <f>E126*F126</f>
        <v>36</v>
      </c>
      <c r="L126" s="102">
        <f t="shared" si="10"/>
        <v>48.306718958590679</v>
      </c>
    </row>
    <row r="127" spans="1:12" x14ac:dyDescent="0.2">
      <c r="A127" s="140" t="s">
        <v>290</v>
      </c>
      <c r="B127" s="73" t="s">
        <v>563</v>
      </c>
      <c r="C127" s="28" t="s">
        <v>470</v>
      </c>
      <c r="D127" s="73" t="s">
        <v>18</v>
      </c>
      <c r="E127" s="74">
        <v>4</v>
      </c>
      <c r="F127" s="132">
        <v>0.57999999999999996</v>
      </c>
      <c r="G127" s="135">
        <v>2.3199999999999998</v>
      </c>
      <c r="H127" s="137"/>
      <c r="I127" s="137"/>
      <c r="J127" s="137"/>
      <c r="K127" s="145">
        <f>E127*F127</f>
        <v>2.3199999999999998</v>
      </c>
      <c r="L127" s="102">
        <f t="shared" si="10"/>
        <v>3.1130996662202883</v>
      </c>
    </row>
    <row r="128" spans="1:12" x14ac:dyDescent="0.2">
      <c r="A128" s="140" t="s">
        <v>290</v>
      </c>
      <c r="B128" s="73" t="s">
        <v>564</v>
      </c>
      <c r="C128" s="28" t="s">
        <v>471</v>
      </c>
      <c r="D128" s="73" t="s">
        <v>18</v>
      </c>
      <c r="E128" s="74">
        <v>35</v>
      </c>
      <c r="F128" s="132">
        <v>7.5</v>
      </c>
      <c r="G128" s="135">
        <v>262.5</v>
      </c>
      <c r="H128" s="137"/>
      <c r="I128" s="137"/>
      <c r="J128" s="137"/>
      <c r="K128" s="145">
        <f>E128*F128</f>
        <v>262.5</v>
      </c>
      <c r="L128" s="102">
        <f t="shared" si="10"/>
        <v>352.23649240639037</v>
      </c>
    </row>
    <row r="129" spans="1:12" x14ac:dyDescent="0.2">
      <c r="A129" s="140" t="s">
        <v>290</v>
      </c>
      <c r="B129" s="73" t="s">
        <v>565</v>
      </c>
      <c r="C129" s="28" t="s">
        <v>472</v>
      </c>
      <c r="D129" s="73" t="s">
        <v>18</v>
      </c>
      <c r="E129" s="74">
        <v>1</v>
      </c>
      <c r="F129" s="132">
        <v>4</v>
      </c>
      <c r="G129" s="135">
        <v>4</v>
      </c>
      <c r="H129" s="137"/>
      <c r="I129" s="137"/>
      <c r="J129" s="137"/>
      <c r="K129" s="145">
        <f t="shared" ref="K129:K191" si="11">E129*F129</f>
        <v>4</v>
      </c>
      <c r="L129" s="102">
        <f t="shared" si="10"/>
        <v>5.3674132176211868</v>
      </c>
    </row>
    <row r="130" spans="1:12" x14ac:dyDescent="0.2">
      <c r="A130" s="140" t="s">
        <v>290</v>
      </c>
      <c r="B130" s="73" t="s">
        <v>566</v>
      </c>
      <c r="C130" s="28" t="s">
        <v>473</v>
      </c>
      <c r="D130" s="73" t="s">
        <v>18</v>
      </c>
      <c r="E130" s="74">
        <v>20</v>
      </c>
      <c r="F130" s="132">
        <v>3.85</v>
      </c>
      <c r="G130" s="135">
        <v>77</v>
      </c>
      <c r="H130" s="137"/>
      <c r="I130" s="137"/>
      <c r="J130" s="137"/>
      <c r="K130" s="145">
        <f t="shared" si="11"/>
        <v>77</v>
      </c>
      <c r="L130" s="102">
        <f t="shared" si="10"/>
        <v>103.32270443920784</v>
      </c>
    </row>
    <row r="131" spans="1:12" x14ac:dyDescent="0.2">
      <c r="A131" s="140" t="s">
        <v>290</v>
      </c>
      <c r="B131" s="73" t="s">
        <v>567</v>
      </c>
      <c r="C131" s="28" t="s">
        <v>474</v>
      </c>
      <c r="D131" s="73" t="s">
        <v>18</v>
      </c>
      <c r="E131" s="74">
        <v>20</v>
      </c>
      <c r="F131" s="132">
        <v>6.79</v>
      </c>
      <c r="G131" s="135">
        <v>135.80000000000001</v>
      </c>
      <c r="H131" s="137"/>
      <c r="I131" s="137"/>
      <c r="J131" s="137"/>
      <c r="K131" s="145">
        <f t="shared" si="11"/>
        <v>135.80000000000001</v>
      </c>
      <c r="L131" s="102">
        <f t="shared" si="10"/>
        <v>182.2236787382393</v>
      </c>
    </row>
    <row r="132" spans="1:12" x14ac:dyDescent="0.2">
      <c r="A132" s="140" t="s">
        <v>290</v>
      </c>
      <c r="B132" s="73" t="s">
        <v>568</v>
      </c>
      <c r="C132" s="28" t="s">
        <v>475</v>
      </c>
      <c r="D132" s="73" t="s">
        <v>18</v>
      </c>
      <c r="E132" s="74">
        <v>20</v>
      </c>
      <c r="F132" s="132">
        <v>6.79</v>
      </c>
      <c r="G132" s="135">
        <v>135.80000000000001</v>
      </c>
      <c r="H132" s="137"/>
      <c r="I132" s="137"/>
      <c r="J132" s="137"/>
      <c r="K132" s="145">
        <f t="shared" si="11"/>
        <v>135.80000000000001</v>
      </c>
      <c r="L132" s="102">
        <f t="shared" si="10"/>
        <v>182.2236787382393</v>
      </c>
    </row>
    <row r="133" spans="1:12" x14ac:dyDescent="0.2">
      <c r="A133" s="140" t="s">
        <v>290</v>
      </c>
      <c r="B133" s="73" t="s">
        <v>569</v>
      </c>
      <c r="C133" s="28" t="s">
        <v>476</v>
      </c>
      <c r="D133" s="73" t="s">
        <v>18</v>
      </c>
      <c r="E133" s="74">
        <v>20</v>
      </c>
      <c r="F133" s="132">
        <v>6.79</v>
      </c>
      <c r="G133" s="135">
        <v>135.80000000000001</v>
      </c>
      <c r="H133" s="137"/>
      <c r="I133" s="137"/>
      <c r="J133" s="137"/>
      <c r="K133" s="145">
        <f t="shared" si="11"/>
        <v>135.80000000000001</v>
      </c>
      <c r="L133" s="102">
        <f t="shared" si="10"/>
        <v>182.2236787382393</v>
      </c>
    </row>
    <row r="134" spans="1:12" x14ac:dyDescent="0.2">
      <c r="A134" s="140" t="s">
        <v>290</v>
      </c>
      <c r="B134" s="73" t="s">
        <v>570</v>
      </c>
      <c r="C134" s="28" t="s">
        <v>477</v>
      </c>
      <c r="D134" s="73" t="s">
        <v>18</v>
      </c>
      <c r="E134" s="74">
        <v>20</v>
      </c>
      <c r="F134" s="132">
        <v>6.79</v>
      </c>
      <c r="G134" s="135">
        <v>135.80000000000001</v>
      </c>
      <c r="H134" s="137"/>
      <c r="I134" s="137"/>
      <c r="J134" s="137"/>
      <c r="K134" s="145">
        <f t="shared" si="11"/>
        <v>135.80000000000001</v>
      </c>
      <c r="L134" s="102">
        <f t="shared" si="10"/>
        <v>182.2236787382393</v>
      </c>
    </row>
    <row r="135" spans="1:12" x14ac:dyDescent="0.2">
      <c r="A135" s="140" t="s">
        <v>290</v>
      </c>
      <c r="B135" s="73" t="s">
        <v>571</v>
      </c>
      <c r="C135" s="28" t="s">
        <v>478</v>
      </c>
      <c r="D135" s="73" t="s">
        <v>18</v>
      </c>
      <c r="E135" s="74">
        <v>20</v>
      </c>
      <c r="F135" s="132">
        <v>6.79</v>
      </c>
      <c r="G135" s="135">
        <v>135.80000000000001</v>
      </c>
      <c r="H135" s="137"/>
      <c r="I135" s="137"/>
      <c r="J135" s="137"/>
      <c r="K135" s="145">
        <f t="shared" si="11"/>
        <v>135.80000000000001</v>
      </c>
      <c r="L135" s="102">
        <f t="shared" si="10"/>
        <v>182.2236787382393</v>
      </c>
    </row>
    <row r="136" spans="1:12" x14ac:dyDescent="0.2">
      <c r="A136" s="140" t="s">
        <v>290</v>
      </c>
      <c r="B136" s="73" t="s">
        <v>572</v>
      </c>
      <c r="C136" s="28" t="s">
        <v>479</v>
      </c>
      <c r="D136" s="73" t="s">
        <v>18</v>
      </c>
      <c r="E136" s="74">
        <v>7</v>
      </c>
      <c r="F136" s="132">
        <v>1.55</v>
      </c>
      <c r="G136" s="135">
        <v>10.85</v>
      </c>
      <c r="H136" s="137"/>
      <c r="I136" s="137"/>
      <c r="J136" s="137"/>
      <c r="K136" s="145">
        <f t="shared" si="11"/>
        <v>10.85</v>
      </c>
      <c r="L136" s="102">
        <f t="shared" si="10"/>
        <v>14.55910835279747</v>
      </c>
    </row>
    <row r="137" spans="1:12" x14ac:dyDescent="0.2">
      <c r="A137" s="140" t="s">
        <v>290</v>
      </c>
      <c r="B137" s="73" t="s">
        <v>573</v>
      </c>
      <c r="C137" s="28" t="s">
        <v>480</v>
      </c>
      <c r="D137" s="73" t="s">
        <v>18</v>
      </c>
      <c r="E137" s="74">
        <v>13</v>
      </c>
      <c r="F137" s="132">
        <v>1.55</v>
      </c>
      <c r="G137" s="135">
        <v>20.149999999999999</v>
      </c>
      <c r="H137" s="137"/>
      <c r="I137" s="137"/>
      <c r="J137" s="137"/>
      <c r="K137" s="145">
        <f t="shared" si="11"/>
        <v>20.150000000000002</v>
      </c>
      <c r="L137" s="102">
        <f t="shared" si="10"/>
        <v>27.038344083766731</v>
      </c>
    </row>
    <row r="138" spans="1:12" x14ac:dyDescent="0.2">
      <c r="A138" s="140" t="s">
        <v>290</v>
      </c>
      <c r="B138" s="73" t="s">
        <v>574</v>
      </c>
      <c r="C138" s="28" t="s">
        <v>481</v>
      </c>
      <c r="D138" s="73" t="s">
        <v>18</v>
      </c>
      <c r="E138" s="74">
        <v>15</v>
      </c>
      <c r="F138" s="132">
        <v>1.55</v>
      </c>
      <c r="G138" s="135">
        <v>23.25</v>
      </c>
      <c r="H138" s="137"/>
      <c r="I138" s="137"/>
      <c r="J138" s="137"/>
      <c r="K138" s="145">
        <f t="shared" si="11"/>
        <v>23.25</v>
      </c>
      <c r="L138" s="102">
        <f t="shared" si="10"/>
        <v>31.198089327423148</v>
      </c>
    </row>
    <row r="139" spans="1:12" x14ac:dyDescent="0.2">
      <c r="A139" s="140" t="s">
        <v>290</v>
      </c>
      <c r="B139" s="73" t="s">
        <v>575</v>
      </c>
      <c r="C139" s="28" t="s">
        <v>482</v>
      </c>
      <c r="D139" s="73" t="s">
        <v>18</v>
      </c>
      <c r="E139" s="74">
        <v>21</v>
      </c>
      <c r="F139" s="132">
        <v>1.55</v>
      </c>
      <c r="G139" s="135">
        <v>32.549999999999997</v>
      </c>
      <c r="H139" s="137"/>
      <c r="I139" s="137"/>
      <c r="J139" s="137"/>
      <c r="K139" s="145">
        <f t="shared" si="11"/>
        <v>32.550000000000004</v>
      </c>
      <c r="L139" s="102">
        <f t="shared" si="10"/>
        <v>43.677325058392412</v>
      </c>
    </row>
    <row r="140" spans="1:12" x14ac:dyDescent="0.2">
      <c r="A140" s="140" t="s">
        <v>290</v>
      </c>
      <c r="B140" s="73" t="s">
        <v>576</v>
      </c>
      <c r="C140" s="28" t="s">
        <v>479</v>
      </c>
      <c r="D140" s="73" t="s">
        <v>18</v>
      </c>
      <c r="E140" s="74">
        <v>21</v>
      </c>
      <c r="F140" s="132">
        <v>1.55</v>
      </c>
      <c r="G140" s="135">
        <v>32.549999999999997</v>
      </c>
      <c r="H140" s="137"/>
      <c r="I140" s="137"/>
      <c r="J140" s="137"/>
      <c r="K140" s="145">
        <f t="shared" si="11"/>
        <v>32.550000000000004</v>
      </c>
      <c r="L140" s="102">
        <f t="shared" si="10"/>
        <v>43.677325058392412</v>
      </c>
    </row>
    <row r="141" spans="1:12" x14ac:dyDescent="0.2">
      <c r="A141" s="140" t="s">
        <v>290</v>
      </c>
      <c r="B141" s="73" t="s">
        <v>577</v>
      </c>
      <c r="C141" s="28" t="s">
        <v>483</v>
      </c>
      <c r="D141" s="73" t="s">
        <v>18</v>
      </c>
      <c r="E141" s="74">
        <v>9</v>
      </c>
      <c r="F141" s="132">
        <v>1.05</v>
      </c>
      <c r="G141" s="135">
        <v>9.4499999999999993</v>
      </c>
      <c r="H141" s="137"/>
      <c r="I141" s="137"/>
      <c r="J141" s="137"/>
      <c r="K141" s="145">
        <f t="shared" si="11"/>
        <v>9.4500000000000011</v>
      </c>
      <c r="L141" s="102">
        <f t="shared" si="10"/>
        <v>12.680513726630055</v>
      </c>
    </row>
    <row r="142" spans="1:12" x14ac:dyDescent="0.2">
      <c r="A142" s="140" t="s">
        <v>290</v>
      </c>
      <c r="B142" s="73" t="s">
        <v>578</v>
      </c>
      <c r="C142" s="28" t="s">
        <v>484</v>
      </c>
      <c r="D142" s="73" t="s">
        <v>18</v>
      </c>
      <c r="E142" s="74">
        <v>9</v>
      </c>
      <c r="F142" s="132">
        <v>1.05</v>
      </c>
      <c r="G142" s="135">
        <v>9.4499999999999993</v>
      </c>
      <c r="H142" s="137"/>
      <c r="I142" s="137"/>
      <c r="J142" s="137"/>
      <c r="K142" s="145">
        <f t="shared" si="11"/>
        <v>9.4500000000000011</v>
      </c>
      <c r="L142" s="102">
        <f t="shared" si="10"/>
        <v>12.680513726630055</v>
      </c>
    </row>
    <row r="143" spans="1:12" x14ac:dyDescent="0.2">
      <c r="A143" s="140" t="s">
        <v>290</v>
      </c>
      <c r="B143" s="73" t="s">
        <v>579</v>
      </c>
      <c r="C143" s="28" t="s">
        <v>485</v>
      </c>
      <c r="D143" s="73" t="s">
        <v>18</v>
      </c>
      <c r="E143" s="74">
        <v>10</v>
      </c>
      <c r="F143" s="132">
        <v>0.9</v>
      </c>
      <c r="G143" s="135">
        <v>9</v>
      </c>
      <c r="H143" s="137"/>
      <c r="I143" s="137"/>
      <c r="J143" s="137"/>
      <c r="K143" s="145">
        <f t="shared" si="11"/>
        <v>9</v>
      </c>
      <c r="L143" s="102">
        <f t="shared" si="10"/>
        <v>12.07667973964767</v>
      </c>
    </row>
    <row r="144" spans="1:12" x14ac:dyDescent="0.2">
      <c r="A144" s="140" t="s">
        <v>290</v>
      </c>
      <c r="B144" s="73" t="s">
        <v>580</v>
      </c>
      <c r="C144" s="28" t="s">
        <v>486</v>
      </c>
      <c r="D144" s="73" t="s">
        <v>18</v>
      </c>
      <c r="E144" s="74">
        <v>2</v>
      </c>
      <c r="F144" s="132">
        <v>55</v>
      </c>
      <c r="G144" s="135">
        <v>110</v>
      </c>
      <c r="H144" s="137"/>
      <c r="I144" s="137"/>
      <c r="J144" s="137"/>
      <c r="K144" s="145">
        <f t="shared" si="11"/>
        <v>110</v>
      </c>
      <c r="L144" s="102">
        <f t="shared" si="10"/>
        <v>147.60386348458263</v>
      </c>
    </row>
    <row r="145" spans="1:12" x14ac:dyDescent="0.2">
      <c r="A145" s="140" t="s">
        <v>290</v>
      </c>
      <c r="B145" s="73" t="s">
        <v>581</v>
      </c>
      <c r="C145" s="28" t="s">
        <v>487</v>
      </c>
      <c r="D145" s="73" t="s">
        <v>18</v>
      </c>
      <c r="E145" s="74">
        <v>2</v>
      </c>
      <c r="F145" s="132">
        <v>14.63</v>
      </c>
      <c r="G145" s="135">
        <v>29.24</v>
      </c>
      <c r="H145" s="137"/>
      <c r="I145" s="137"/>
      <c r="J145" s="137"/>
      <c r="K145" s="145">
        <f t="shared" si="11"/>
        <v>29.26</v>
      </c>
      <c r="L145" s="102">
        <f t="shared" si="10"/>
        <v>39.262627686898981</v>
      </c>
    </row>
    <row r="146" spans="1:12" x14ac:dyDescent="0.2">
      <c r="A146" s="140" t="s">
        <v>290</v>
      </c>
      <c r="B146" s="73" t="s">
        <v>582</v>
      </c>
      <c r="C146" s="28" t="s">
        <v>488</v>
      </c>
      <c r="D146" s="73" t="s">
        <v>18</v>
      </c>
      <c r="E146" s="74">
        <v>2</v>
      </c>
      <c r="F146" s="132">
        <v>35.5</v>
      </c>
      <c r="G146" s="135">
        <v>71</v>
      </c>
      <c r="H146" s="137"/>
      <c r="I146" s="137"/>
      <c r="J146" s="137"/>
      <c r="K146" s="145">
        <f t="shared" si="11"/>
        <v>71</v>
      </c>
      <c r="L146" s="102">
        <f t="shared" si="10"/>
        <v>95.271584612776067</v>
      </c>
    </row>
    <row r="147" spans="1:12" x14ac:dyDescent="0.2">
      <c r="A147" s="140" t="s">
        <v>290</v>
      </c>
      <c r="B147" s="73" t="s">
        <v>583</v>
      </c>
      <c r="C147" s="28" t="s">
        <v>489</v>
      </c>
      <c r="D147" s="73" t="s">
        <v>18</v>
      </c>
      <c r="E147" s="74">
        <v>1</v>
      </c>
      <c r="F147" s="132">
        <v>33.659999999999997</v>
      </c>
      <c r="G147" s="135">
        <v>33.659999999999997</v>
      </c>
      <c r="H147" s="137"/>
      <c r="I147" s="137"/>
      <c r="J147" s="137"/>
      <c r="K147" s="145">
        <f t="shared" si="11"/>
        <v>33.659999999999997</v>
      </c>
      <c r="L147" s="102">
        <f t="shared" si="10"/>
        <v>45.16678222628228</v>
      </c>
    </row>
    <row r="148" spans="1:12" x14ac:dyDescent="0.2">
      <c r="A148" s="140" t="s">
        <v>290</v>
      </c>
      <c r="B148" s="73" t="s">
        <v>584</v>
      </c>
      <c r="C148" s="28" t="s">
        <v>490</v>
      </c>
      <c r="D148" s="73" t="s">
        <v>18</v>
      </c>
      <c r="E148" s="74">
        <v>1</v>
      </c>
      <c r="F148" s="132">
        <v>45</v>
      </c>
      <c r="G148" s="135">
        <v>45</v>
      </c>
      <c r="H148" s="137"/>
      <c r="I148" s="137"/>
      <c r="J148" s="137"/>
      <c r="K148" s="145">
        <f t="shared" si="11"/>
        <v>45</v>
      </c>
      <c r="L148" s="102">
        <f t="shared" si="10"/>
        <v>60.383398698238352</v>
      </c>
    </row>
    <row r="149" spans="1:12" x14ac:dyDescent="0.2">
      <c r="A149" s="140" t="s">
        <v>290</v>
      </c>
      <c r="B149" s="73" t="s">
        <v>585</v>
      </c>
      <c r="C149" s="28" t="s">
        <v>491</v>
      </c>
      <c r="D149" s="73" t="s">
        <v>18</v>
      </c>
      <c r="E149" s="74">
        <v>1</v>
      </c>
      <c r="F149" s="132">
        <v>11.5</v>
      </c>
      <c r="G149" s="135">
        <v>11.5</v>
      </c>
      <c r="H149" s="137"/>
      <c r="I149" s="137"/>
      <c r="J149" s="137"/>
      <c r="K149" s="145">
        <f t="shared" si="11"/>
        <v>11.5</v>
      </c>
      <c r="L149" s="102">
        <f t="shared" si="10"/>
        <v>15.431313000660912</v>
      </c>
    </row>
    <row r="150" spans="1:12" x14ac:dyDescent="0.2">
      <c r="A150" s="140" t="s">
        <v>290</v>
      </c>
      <c r="B150" s="73" t="s">
        <v>586</v>
      </c>
      <c r="C150" s="28" t="s">
        <v>492</v>
      </c>
      <c r="D150" s="73" t="s">
        <v>18</v>
      </c>
      <c r="E150" s="74">
        <v>1</v>
      </c>
      <c r="F150" s="132">
        <v>6.96</v>
      </c>
      <c r="G150" s="135">
        <v>6.96</v>
      </c>
      <c r="H150" s="137"/>
      <c r="I150" s="137"/>
      <c r="J150" s="137"/>
      <c r="K150" s="145">
        <f t="shared" si="11"/>
        <v>6.96</v>
      </c>
      <c r="L150" s="102">
        <f t="shared" si="10"/>
        <v>9.3392989986608654</v>
      </c>
    </row>
    <row r="151" spans="1:12" x14ac:dyDescent="0.2">
      <c r="A151" s="140" t="s">
        <v>290</v>
      </c>
      <c r="B151" s="73" t="s">
        <v>587</v>
      </c>
      <c r="C151" s="28" t="s">
        <v>493</v>
      </c>
      <c r="D151" s="73" t="s">
        <v>18</v>
      </c>
      <c r="E151" s="74">
        <v>1</v>
      </c>
      <c r="F151" s="132">
        <v>44.33</v>
      </c>
      <c r="G151" s="135">
        <v>44.33</v>
      </c>
      <c r="H151" s="137"/>
      <c r="I151" s="137"/>
      <c r="J151" s="137"/>
      <c r="K151" s="145">
        <f t="shared" si="11"/>
        <v>44.33</v>
      </c>
      <c r="L151" s="102">
        <f t="shared" si="10"/>
        <v>59.484356984286798</v>
      </c>
    </row>
    <row r="152" spans="1:12" x14ac:dyDescent="0.2">
      <c r="A152" s="140" t="s">
        <v>290</v>
      </c>
      <c r="B152" s="73" t="s">
        <v>588</v>
      </c>
      <c r="C152" s="28" t="s">
        <v>494</v>
      </c>
      <c r="D152" s="73" t="s">
        <v>18</v>
      </c>
      <c r="E152" s="74">
        <v>6</v>
      </c>
      <c r="F152" s="132">
        <v>1.26</v>
      </c>
      <c r="G152" s="135">
        <v>7.56</v>
      </c>
      <c r="H152" s="137"/>
      <c r="I152" s="137"/>
      <c r="J152" s="137"/>
      <c r="K152" s="145">
        <f t="shared" si="11"/>
        <v>7.5600000000000005</v>
      </c>
      <c r="L152" s="102">
        <f t="shared" si="10"/>
        <v>10.144410981304043</v>
      </c>
    </row>
    <row r="153" spans="1:12" x14ac:dyDescent="0.2">
      <c r="A153" s="140" t="s">
        <v>290</v>
      </c>
      <c r="B153" s="73" t="s">
        <v>589</v>
      </c>
      <c r="C153" s="28" t="s">
        <v>495</v>
      </c>
      <c r="D153" s="73" t="s">
        <v>18</v>
      </c>
      <c r="E153" s="74">
        <v>2</v>
      </c>
      <c r="F153" s="132">
        <v>30.3</v>
      </c>
      <c r="G153" s="135">
        <v>60.6</v>
      </c>
      <c r="H153" s="137"/>
      <c r="I153" s="137"/>
      <c r="J153" s="137"/>
      <c r="K153" s="145">
        <f t="shared" si="11"/>
        <v>60.6</v>
      </c>
      <c r="L153" s="102">
        <f t="shared" si="10"/>
        <v>81.316310246960981</v>
      </c>
    </row>
    <row r="154" spans="1:12" x14ac:dyDescent="0.2">
      <c r="A154" s="140" t="s">
        <v>290</v>
      </c>
      <c r="B154" s="73" t="s">
        <v>590</v>
      </c>
      <c r="C154" s="28" t="s">
        <v>496</v>
      </c>
      <c r="D154" s="73" t="s">
        <v>18</v>
      </c>
      <c r="E154" s="74">
        <v>1</v>
      </c>
      <c r="F154" s="132">
        <v>45</v>
      </c>
      <c r="G154" s="135">
        <v>45</v>
      </c>
      <c r="H154" s="137"/>
      <c r="I154" s="137"/>
      <c r="J154" s="137"/>
      <c r="K154" s="145">
        <f t="shared" si="11"/>
        <v>45</v>
      </c>
      <c r="L154" s="102">
        <f t="shared" si="10"/>
        <v>60.383398698238352</v>
      </c>
    </row>
    <row r="155" spans="1:12" x14ac:dyDescent="0.2">
      <c r="A155" s="140" t="s">
        <v>290</v>
      </c>
      <c r="B155" s="73" t="s">
        <v>591</v>
      </c>
      <c r="C155" s="28" t="s">
        <v>497</v>
      </c>
      <c r="D155" s="73" t="s">
        <v>18</v>
      </c>
      <c r="E155" s="74">
        <v>4</v>
      </c>
      <c r="F155" s="132">
        <v>25</v>
      </c>
      <c r="G155" s="135">
        <v>100</v>
      </c>
      <c r="H155" s="137"/>
      <c r="I155" s="137"/>
      <c r="J155" s="137"/>
      <c r="K155" s="145">
        <f t="shared" si="11"/>
        <v>100</v>
      </c>
      <c r="L155" s="102">
        <f t="shared" si="10"/>
        <v>134.18533044052967</v>
      </c>
    </row>
    <row r="156" spans="1:12" x14ac:dyDescent="0.2">
      <c r="A156" s="140" t="s">
        <v>290</v>
      </c>
      <c r="B156" s="73" t="s">
        <v>592</v>
      </c>
      <c r="C156" s="28" t="s">
        <v>498</v>
      </c>
      <c r="D156" s="73" t="s">
        <v>18</v>
      </c>
      <c r="E156" s="74">
        <v>2</v>
      </c>
      <c r="F156" s="132">
        <v>5.8</v>
      </c>
      <c r="G156" s="135">
        <v>5.8</v>
      </c>
      <c r="H156" s="137"/>
      <c r="I156" s="137"/>
      <c r="J156" s="137"/>
      <c r="K156" s="145">
        <f t="shared" si="11"/>
        <v>11.6</v>
      </c>
      <c r="L156" s="102">
        <f t="shared" si="10"/>
        <v>15.565498331101441</v>
      </c>
    </row>
    <row r="157" spans="1:12" x14ac:dyDescent="0.2">
      <c r="A157" s="140" t="s">
        <v>290</v>
      </c>
      <c r="B157" s="73" t="s">
        <v>593</v>
      </c>
      <c r="C157" s="28" t="s">
        <v>499</v>
      </c>
      <c r="D157" s="73" t="s">
        <v>18</v>
      </c>
      <c r="E157" s="74">
        <v>15</v>
      </c>
      <c r="F157" s="132">
        <v>1.4</v>
      </c>
      <c r="G157" s="135">
        <v>21</v>
      </c>
      <c r="H157" s="137"/>
      <c r="I157" s="137"/>
      <c r="J157" s="137"/>
      <c r="K157" s="145">
        <f t="shared" si="11"/>
        <v>21</v>
      </c>
      <c r="L157" s="102">
        <f t="shared" si="10"/>
        <v>28.178919392511229</v>
      </c>
    </row>
    <row r="158" spans="1:12" x14ac:dyDescent="0.2">
      <c r="A158" s="140" t="s">
        <v>290</v>
      </c>
      <c r="B158" s="73" t="s">
        <v>594</v>
      </c>
      <c r="C158" s="28" t="s">
        <v>500</v>
      </c>
      <c r="D158" s="73" t="s">
        <v>18</v>
      </c>
      <c r="E158" s="74">
        <v>1</v>
      </c>
      <c r="F158" s="132">
        <v>62.96</v>
      </c>
      <c r="G158" s="135">
        <v>62.96</v>
      </c>
      <c r="H158" s="137"/>
      <c r="I158" s="137"/>
      <c r="J158" s="137"/>
      <c r="K158" s="145">
        <f t="shared" si="11"/>
        <v>62.96</v>
      </c>
      <c r="L158" s="102">
        <f t="shared" si="10"/>
        <v>84.483084045357487</v>
      </c>
    </row>
    <row r="159" spans="1:12" x14ac:dyDescent="0.2">
      <c r="A159" s="140" t="s">
        <v>290</v>
      </c>
      <c r="B159" s="73" t="s">
        <v>595</v>
      </c>
      <c r="C159" s="28" t="s">
        <v>501</v>
      </c>
      <c r="D159" s="73" t="s">
        <v>18</v>
      </c>
      <c r="E159" s="74">
        <v>1</v>
      </c>
      <c r="F159" s="132">
        <v>35</v>
      </c>
      <c r="G159" s="135">
        <v>35</v>
      </c>
      <c r="H159" s="137"/>
      <c r="I159" s="137"/>
      <c r="J159" s="137"/>
      <c r="K159" s="145">
        <f t="shared" si="11"/>
        <v>35</v>
      </c>
      <c r="L159" s="102">
        <f t="shared" si="10"/>
        <v>46.964865654185388</v>
      </c>
    </row>
    <row r="160" spans="1:12" x14ac:dyDescent="0.2">
      <c r="A160" s="140" t="s">
        <v>290</v>
      </c>
      <c r="B160" s="73" t="s">
        <v>596</v>
      </c>
      <c r="C160" s="28" t="s">
        <v>502</v>
      </c>
      <c r="D160" s="73" t="s">
        <v>18</v>
      </c>
      <c r="E160" s="74">
        <v>1</v>
      </c>
      <c r="F160" s="132">
        <v>12</v>
      </c>
      <c r="G160" s="135">
        <v>12</v>
      </c>
      <c r="H160" s="137"/>
      <c r="I160" s="137"/>
      <c r="J160" s="137"/>
      <c r="K160" s="145">
        <f t="shared" si="11"/>
        <v>12</v>
      </c>
      <c r="L160" s="102">
        <f t="shared" si="10"/>
        <v>16.10223965286356</v>
      </c>
    </row>
    <row r="161" spans="1:12" x14ac:dyDescent="0.2">
      <c r="A161" s="140" t="s">
        <v>290</v>
      </c>
      <c r="B161" s="73" t="s">
        <v>597</v>
      </c>
      <c r="C161" s="28" t="s">
        <v>503</v>
      </c>
      <c r="D161" s="73" t="s">
        <v>18</v>
      </c>
      <c r="E161" s="74">
        <v>1</v>
      </c>
      <c r="F161" s="132">
        <v>9.9600000000000009</v>
      </c>
      <c r="G161" s="135">
        <v>9.9600000000000009</v>
      </c>
      <c r="H161" s="137"/>
      <c r="I161" s="137"/>
      <c r="J161" s="137"/>
      <c r="K161" s="145">
        <f t="shared" si="11"/>
        <v>9.9600000000000009</v>
      </c>
      <c r="L161" s="102">
        <f t="shared" si="10"/>
        <v>13.364858911876757</v>
      </c>
    </row>
    <row r="162" spans="1:12" x14ac:dyDescent="0.2">
      <c r="A162" s="140" t="s">
        <v>290</v>
      </c>
      <c r="B162" s="73" t="s">
        <v>598</v>
      </c>
      <c r="C162" s="28" t="s">
        <v>504</v>
      </c>
      <c r="D162" s="73" t="s">
        <v>505</v>
      </c>
      <c r="E162" s="74">
        <v>20</v>
      </c>
      <c r="F162" s="132">
        <v>6.75</v>
      </c>
      <c r="G162" s="135">
        <v>135</v>
      </c>
      <c r="H162" s="137"/>
      <c r="I162" s="137"/>
      <c r="J162" s="137"/>
      <c r="K162" s="145">
        <f t="shared" si="11"/>
        <v>135</v>
      </c>
      <c r="L162" s="102">
        <f t="shared" si="10"/>
        <v>181.15019609471506</v>
      </c>
    </row>
    <row r="163" spans="1:12" x14ac:dyDescent="0.2">
      <c r="A163" s="140" t="s">
        <v>290</v>
      </c>
      <c r="B163" s="73" t="s">
        <v>599</v>
      </c>
      <c r="C163" s="28" t="s">
        <v>506</v>
      </c>
      <c r="D163" s="73" t="s">
        <v>505</v>
      </c>
      <c r="E163" s="74">
        <v>20</v>
      </c>
      <c r="F163" s="132">
        <v>2.7</v>
      </c>
      <c r="G163" s="135">
        <v>54</v>
      </c>
      <c r="H163" s="137"/>
      <c r="I163" s="137"/>
      <c r="J163" s="137"/>
      <c r="K163" s="145">
        <f t="shared" si="11"/>
        <v>54</v>
      </c>
      <c r="L163" s="102">
        <f t="shared" si="10"/>
        <v>72.460078437886025</v>
      </c>
    </row>
    <row r="164" spans="1:12" x14ac:dyDescent="0.2">
      <c r="A164" s="140" t="s">
        <v>290</v>
      </c>
      <c r="B164" s="73" t="s">
        <v>600</v>
      </c>
      <c r="C164" s="28" t="s">
        <v>507</v>
      </c>
      <c r="D164" s="73" t="s">
        <v>18</v>
      </c>
      <c r="E164" s="74">
        <v>1</v>
      </c>
      <c r="F164" s="132">
        <v>180</v>
      </c>
      <c r="G164" s="135">
        <v>180</v>
      </c>
      <c r="H164" s="137"/>
      <c r="I164" s="137"/>
      <c r="J164" s="137"/>
      <c r="K164" s="145">
        <f t="shared" si="11"/>
        <v>180</v>
      </c>
      <c r="L164" s="102">
        <f t="shared" si="10"/>
        <v>241.53359479295341</v>
      </c>
    </row>
    <row r="165" spans="1:12" x14ac:dyDescent="0.2">
      <c r="A165" s="140" t="s">
        <v>290</v>
      </c>
      <c r="B165" s="73" t="s">
        <v>601</v>
      </c>
      <c r="C165" s="28" t="s">
        <v>508</v>
      </c>
      <c r="D165" s="73" t="s">
        <v>18</v>
      </c>
      <c r="E165" s="74">
        <v>1</v>
      </c>
      <c r="F165" s="132">
        <v>220</v>
      </c>
      <c r="G165" s="135">
        <v>220</v>
      </c>
      <c r="H165" s="137"/>
      <c r="I165" s="137"/>
      <c r="J165" s="137"/>
      <c r="K165" s="145">
        <f t="shared" si="11"/>
        <v>220</v>
      </c>
      <c r="L165" s="102">
        <f t="shared" si="10"/>
        <v>295.20772696916526</v>
      </c>
    </row>
    <row r="166" spans="1:12" x14ac:dyDescent="0.2">
      <c r="A166" s="140" t="s">
        <v>290</v>
      </c>
      <c r="B166" s="73" t="s">
        <v>602</v>
      </c>
      <c r="C166" s="28" t="s">
        <v>509</v>
      </c>
      <c r="D166" s="73" t="s">
        <v>18</v>
      </c>
      <c r="E166" s="74">
        <v>3</v>
      </c>
      <c r="F166" s="132">
        <v>84</v>
      </c>
      <c r="G166" s="135">
        <v>252</v>
      </c>
      <c r="H166" s="137"/>
      <c r="I166" s="137"/>
      <c r="J166" s="137"/>
      <c r="K166" s="145">
        <f t="shared" si="11"/>
        <v>252</v>
      </c>
      <c r="L166" s="102">
        <f t="shared" si="10"/>
        <v>338.14703271013479</v>
      </c>
    </row>
    <row r="167" spans="1:12" x14ac:dyDescent="0.2">
      <c r="A167" s="140" t="s">
        <v>290</v>
      </c>
      <c r="B167" s="73" t="s">
        <v>603</v>
      </c>
      <c r="C167" s="28" t="s">
        <v>510</v>
      </c>
      <c r="D167" s="73" t="s">
        <v>18</v>
      </c>
      <c r="E167" s="74">
        <v>1</v>
      </c>
      <c r="F167" s="132">
        <v>927</v>
      </c>
      <c r="G167" s="135">
        <v>927</v>
      </c>
      <c r="H167" s="137"/>
      <c r="I167" s="137"/>
      <c r="J167" s="137"/>
      <c r="K167" s="145">
        <f t="shared" si="11"/>
        <v>927</v>
      </c>
      <c r="L167" s="102">
        <f t="shared" si="10"/>
        <v>1243.89801318371</v>
      </c>
    </row>
    <row r="168" spans="1:12" x14ac:dyDescent="0.2">
      <c r="A168" s="140" t="s">
        <v>290</v>
      </c>
      <c r="B168" s="73" t="s">
        <v>604</v>
      </c>
      <c r="C168" s="28" t="s">
        <v>511</v>
      </c>
      <c r="D168" s="73" t="s">
        <v>18</v>
      </c>
      <c r="E168" s="74">
        <v>1</v>
      </c>
      <c r="F168" s="132">
        <v>15</v>
      </c>
      <c r="G168" s="135">
        <v>15</v>
      </c>
      <c r="H168" s="137"/>
      <c r="I168" s="137"/>
      <c r="J168" s="137"/>
      <c r="K168" s="145">
        <f t="shared" si="11"/>
        <v>15</v>
      </c>
      <c r="L168" s="102">
        <f t="shared" si="10"/>
        <v>20.12779956607945</v>
      </c>
    </row>
    <row r="169" spans="1:12" x14ac:dyDescent="0.2">
      <c r="A169" s="140" t="s">
        <v>290</v>
      </c>
      <c r="B169" s="73" t="s">
        <v>605</v>
      </c>
      <c r="C169" s="28" t="s">
        <v>512</v>
      </c>
      <c r="D169" s="73" t="s">
        <v>18</v>
      </c>
      <c r="E169" s="74">
        <v>1</v>
      </c>
      <c r="F169" s="132">
        <v>118</v>
      </c>
      <c r="G169" s="135">
        <v>118</v>
      </c>
      <c r="H169" s="137"/>
      <c r="I169" s="137"/>
      <c r="J169" s="137"/>
      <c r="K169" s="145">
        <f t="shared" si="11"/>
        <v>118</v>
      </c>
      <c r="L169" s="102">
        <f t="shared" si="10"/>
        <v>158.33868991982501</v>
      </c>
    </row>
    <row r="170" spans="1:12" x14ac:dyDescent="0.2">
      <c r="A170" s="140" t="s">
        <v>290</v>
      </c>
      <c r="B170" s="73" t="s">
        <v>606</v>
      </c>
      <c r="C170" s="28" t="s">
        <v>513</v>
      </c>
      <c r="D170" s="73" t="s">
        <v>18</v>
      </c>
      <c r="E170" s="74">
        <v>1</v>
      </c>
      <c r="F170" s="132">
        <v>26</v>
      </c>
      <c r="G170" s="135">
        <v>26</v>
      </c>
      <c r="H170" s="137"/>
      <c r="I170" s="137"/>
      <c r="J170" s="137"/>
      <c r="K170" s="145">
        <f t="shared" si="11"/>
        <v>26</v>
      </c>
      <c r="L170" s="102">
        <f t="shared" si="10"/>
        <v>34.888185914537715</v>
      </c>
    </row>
    <row r="171" spans="1:12" x14ac:dyDescent="0.2">
      <c r="A171" s="140" t="s">
        <v>290</v>
      </c>
      <c r="B171" s="73" t="s">
        <v>607</v>
      </c>
      <c r="C171" s="28" t="s">
        <v>514</v>
      </c>
      <c r="D171" s="73" t="s">
        <v>18</v>
      </c>
      <c r="E171" s="74">
        <v>2</v>
      </c>
      <c r="F171" s="132">
        <v>99</v>
      </c>
      <c r="G171" s="135">
        <v>198</v>
      </c>
      <c r="H171" s="137"/>
      <c r="I171" s="137"/>
      <c r="J171" s="137"/>
      <c r="K171" s="145">
        <f t="shared" si="11"/>
        <v>198</v>
      </c>
      <c r="L171" s="102">
        <f t="shared" si="10"/>
        <v>265.68695427224873</v>
      </c>
    </row>
    <row r="172" spans="1:12" x14ac:dyDescent="0.2">
      <c r="A172" s="140" t="s">
        <v>290</v>
      </c>
      <c r="B172" s="73" t="s">
        <v>608</v>
      </c>
      <c r="C172" s="28" t="s">
        <v>515</v>
      </c>
      <c r="D172" s="73" t="s">
        <v>18</v>
      </c>
      <c r="E172" s="74">
        <v>3</v>
      </c>
      <c r="F172" s="132">
        <v>270</v>
      </c>
      <c r="G172" s="135">
        <v>810</v>
      </c>
      <c r="H172" s="137"/>
      <c r="I172" s="137"/>
      <c r="J172" s="137"/>
      <c r="K172" s="145">
        <f t="shared" si="11"/>
        <v>810</v>
      </c>
      <c r="L172" s="102">
        <f t="shared" si="10"/>
        <v>1086.9011765682903</v>
      </c>
    </row>
    <row r="173" spans="1:12" x14ac:dyDescent="0.2">
      <c r="A173" s="140" t="s">
        <v>290</v>
      </c>
      <c r="B173" s="73" t="s">
        <v>609</v>
      </c>
      <c r="C173" s="28" t="s">
        <v>516</v>
      </c>
      <c r="D173" s="73" t="s">
        <v>18</v>
      </c>
      <c r="E173" s="74">
        <v>1</v>
      </c>
      <c r="F173" s="132">
        <v>21.78</v>
      </c>
      <c r="G173" s="135">
        <v>21.78</v>
      </c>
      <c r="H173" s="137"/>
      <c r="I173" s="137"/>
      <c r="J173" s="137"/>
      <c r="K173" s="145">
        <f t="shared" si="11"/>
        <v>21.78</v>
      </c>
      <c r="L173" s="102">
        <f t="shared" si="10"/>
        <v>29.225564969947364</v>
      </c>
    </row>
    <row r="174" spans="1:12" x14ac:dyDescent="0.2">
      <c r="A174" s="140" t="s">
        <v>290</v>
      </c>
      <c r="B174" s="73" t="s">
        <v>610</v>
      </c>
      <c r="C174" s="28" t="s">
        <v>517</v>
      </c>
      <c r="D174" s="73" t="s">
        <v>18</v>
      </c>
      <c r="E174" s="74">
        <v>1</v>
      </c>
      <c r="F174" s="132">
        <v>18.96</v>
      </c>
      <c r="G174" s="135">
        <v>18.96</v>
      </c>
      <c r="H174" s="137"/>
      <c r="I174" s="137"/>
      <c r="J174" s="137"/>
      <c r="K174" s="145">
        <f t="shared" si="11"/>
        <v>18.96</v>
      </c>
      <c r="L174" s="102">
        <f t="shared" si="10"/>
        <v>25.441538651524425</v>
      </c>
    </row>
    <row r="175" spans="1:12" x14ac:dyDescent="0.2">
      <c r="A175" s="140" t="s">
        <v>290</v>
      </c>
      <c r="B175" s="73" t="s">
        <v>611</v>
      </c>
      <c r="C175" s="28" t="s">
        <v>518</v>
      </c>
      <c r="D175" s="73" t="s">
        <v>18</v>
      </c>
      <c r="E175" s="74">
        <v>1</v>
      </c>
      <c r="F175" s="132">
        <v>20.81</v>
      </c>
      <c r="G175" s="135">
        <v>20.81</v>
      </c>
      <c r="H175" s="137"/>
      <c r="I175" s="137"/>
      <c r="J175" s="137"/>
      <c r="K175" s="145">
        <f t="shared" si="11"/>
        <v>20.81</v>
      </c>
      <c r="L175" s="102">
        <f t="shared" si="10"/>
        <v>27.923967264674221</v>
      </c>
    </row>
    <row r="176" spans="1:12" x14ac:dyDescent="0.2">
      <c r="A176" s="140" t="s">
        <v>290</v>
      </c>
      <c r="B176" s="73" t="s">
        <v>612</v>
      </c>
      <c r="C176" s="28" t="s">
        <v>519</v>
      </c>
      <c r="D176" s="73" t="s">
        <v>18</v>
      </c>
      <c r="E176" s="74">
        <v>2</v>
      </c>
      <c r="F176" s="132">
        <v>30.62</v>
      </c>
      <c r="G176" s="135">
        <v>30.62</v>
      </c>
      <c r="H176" s="137"/>
      <c r="I176" s="137"/>
      <c r="J176" s="137"/>
      <c r="K176" s="145">
        <f t="shared" si="11"/>
        <v>61.24</v>
      </c>
      <c r="L176" s="102">
        <f t="shared" si="10"/>
        <v>82.175096361780376</v>
      </c>
    </row>
    <row r="177" spans="1:12" x14ac:dyDescent="0.2">
      <c r="A177" s="140" t="s">
        <v>290</v>
      </c>
      <c r="B177" s="73" t="s">
        <v>613</v>
      </c>
      <c r="C177" s="28" t="s">
        <v>520</v>
      </c>
      <c r="D177" s="73" t="s">
        <v>18</v>
      </c>
      <c r="E177" s="74">
        <v>1</v>
      </c>
      <c r="F177" s="132">
        <v>15.31</v>
      </c>
      <c r="G177" s="135">
        <v>15.31</v>
      </c>
      <c r="H177" s="137"/>
      <c r="I177" s="137"/>
      <c r="J177" s="137"/>
      <c r="K177" s="145">
        <f t="shared" si="11"/>
        <v>15.31</v>
      </c>
      <c r="L177" s="102">
        <f t="shared" si="10"/>
        <v>20.543774090445094</v>
      </c>
    </row>
    <row r="178" spans="1:12" x14ac:dyDescent="0.2">
      <c r="A178" s="140" t="s">
        <v>290</v>
      </c>
      <c r="B178" s="73" t="s">
        <v>614</v>
      </c>
      <c r="C178" s="28" t="s">
        <v>521</v>
      </c>
      <c r="D178" s="73" t="s">
        <v>18</v>
      </c>
      <c r="E178" s="74">
        <v>1</v>
      </c>
      <c r="F178" s="132">
        <v>15.31</v>
      </c>
      <c r="G178" s="135">
        <v>15.31</v>
      </c>
      <c r="H178" s="137"/>
      <c r="I178" s="137"/>
      <c r="J178" s="137"/>
      <c r="K178" s="145">
        <f t="shared" si="11"/>
        <v>15.31</v>
      </c>
      <c r="L178" s="102">
        <f t="shared" si="10"/>
        <v>20.543774090445094</v>
      </c>
    </row>
    <row r="179" spans="1:12" x14ac:dyDescent="0.2">
      <c r="A179" s="140" t="s">
        <v>290</v>
      </c>
      <c r="B179" s="73" t="s">
        <v>615</v>
      </c>
      <c r="C179" s="28" t="s">
        <v>522</v>
      </c>
      <c r="D179" s="73" t="s">
        <v>18</v>
      </c>
      <c r="E179" s="74">
        <v>5</v>
      </c>
      <c r="F179" s="132">
        <v>12</v>
      </c>
      <c r="G179" s="135">
        <v>60</v>
      </c>
      <c r="H179" s="137"/>
      <c r="I179" s="137"/>
      <c r="J179" s="137"/>
      <c r="K179" s="145">
        <f t="shared" si="11"/>
        <v>60</v>
      </c>
      <c r="L179" s="102">
        <f t="shared" si="10"/>
        <v>80.511198264317798</v>
      </c>
    </row>
    <row r="180" spans="1:12" x14ac:dyDescent="0.2">
      <c r="A180" s="140" t="s">
        <v>290</v>
      </c>
      <c r="B180" s="73" t="s">
        <v>616</v>
      </c>
      <c r="C180" s="28" t="s">
        <v>523</v>
      </c>
      <c r="D180" s="73" t="s">
        <v>18</v>
      </c>
      <c r="E180" s="74">
        <v>7</v>
      </c>
      <c r="F180" s="132">
        <v>12</v>
      </c>
      <c r="G180" s="135">
        <v>84</v>
      </c>
      <c r="H180" s="137"/>
      <c r="I180" s="137"/>
      <c r="J180" s="137"/>
      <c r="K180" s="145">
        <f t="shared" si="11"/>
        <v>84</v>
      </c>
      <c r="L180" s="102">
        <f t="shared" si="10"/>
        <v>112.71567757004492</v>
      </c>
    </row>
    <row r="181" spans="1:12" x14ac:dyDescent="0.2">
      <c r="A181" s="140" t="s">
        <v>290</v>
      </c>
      <c r="B181" s="73" t="s">
        <v>617</v>
      </c>
      <c r="C181" s="28" t="s">
        <v>524</v>
      </c>
      <c r="D181" s="73" t="s">
        <v>18</v>
      </c>
      <c r="E181" s="74">
        <v>7</v>
      </c>
      <c r="F181" s="132">
        <v>25</v>
      </c>
      <c r="G181" s="135">
        <v>175</v>
      </c>
      <c r="H181" s="137"/>
      <c r="I181" s="137"/>
      <c r="J181" s="137"/>
      <c r="K181" s="145">
        <f t="shared" si="11"/>
        <v>175</v>
      </c>
      <c r="L181" s="102">
        <f t="shared" si="10"/>
        <v>234.82432827092691</v>
      </c>
    </row>
    <row r="182" spans="1:12" x14ac:dyDescent="0.2">
      <c r="A182" s="140" t="s">
        <v>290</v>
      </c>
      <c r="B182" s="73" t="s">
        <v>618</v>
      </c>
      <c r="C182" s="28" t="s">
        <v>525</v>
      </c>
      <c r="D182" s="73" t="s">
        <v>18</v>
      </c>
      <c r="E182" s="74">
        <v>1</v>
      </c>
      <c r="F182" s="132">
        <v>31</v>
      </c>
      <c r="G182" s="135">
        <v>31</v>
      </c>
      <c r="H182" s="137"/>
      <c r="I182" s="137"/>
      <c r="J182" s="137"/>
      <c r="K182" s="145">
        <f t="shared" si="11"/>
        <v>31</v>
      </c>
      <c r="L182" s="102">
        <f t="shared" si="10"/>
        <v>41.597452436564197</v>
      </c>
    </row>
    <row r="183" spans="1:12" x14ac:dyDescent="0.2">
      <c r="A183" s="140" t="s">
        <v>290</v>
      </c>
      <c r="B183" s="73" t="s">
        <v>619</v>
      </c>
      <c r="C183" s="28" t="s">
        <v>526</v>
      </c>
      <c r="D183" s="73" t="s">
        <v>18</v>
      </c>
      <c r="E183" s="74">
        <v>11</v>
      </c>
      <c r="F183" s="132">
        <v>3.2</v>
      </c>
      <c r="G183" s="135">
        <v>35.200000000000003</v>
      </c>
      <c r="H183" s="137"/>
      <c r="I183" s="137"/>
      <c r="J183" s="137"/>
      <c r="K183" s="145">
        <f t="shared" si="11"/>
        <v>35.200000000000003</v>
      </c>
      <c r="L183" s="102">
        <f t="shared" si="10"/>
        <v>47.233236315066449</v>
      </c>
    </row>
    <row r="184" spans="1:12" x14ac:dyDescent="0.2">
      <c r="A184" s="140" t="s">
        <v>290</v>
      </c>
      <c r="B184" s="73" t="s">
        <v>620</v>
      </c>
      <c r="C184" s="28" t="s">
        <v>527</v>
      </c>
      <c r="D184" s="73" t="s">
        <v>18</v>
      </c>
      <c r="E184" s="74">
        <v>2</v>
      </c>
      <c r="F184" s="132">
        <v>13.07</v>
      </c>
      <c r="G184" s="135">
        <v>26.14</v>
      </c>
      <c r="H184" s="137"/>
      <c r="I184" s="137"/>
      <c r="J184" s="137"/>
      <c r="K184" s="145">
        <f t="shared" si="11"/>
        <v>26.14</v>
      </c>
      <c r="L184" s="102">
        <f t="shared" si="10"/>
        <v>35.076045377154458</v>
      </c>
    </row>
    <row r="185" spans="1:12" x14ac:dyDescent="0.2">
      <c r="A185" s="140" t="s">
        <v>290</v>
      </c>
      <c r="B185" s="73" t="s">
        <v>621</v>
      </c>
      <c r="C185" s="28" t="s">
        <v>528</v>
      </c>
      <c r="D185" s="73" t="s">
        <v>18</v>
      </c>
      <c r="E185" s="74">
        <v>3</v>
      </c>
      <c r="F185" s="132">
        <v>5.62</v>
      </c>
      <c r="G185" s="135">
        <v>16.86</v>
      </c>
      <c r="H185" s="137"/>
      <c r="I185" s="137"/>
      <c r="J185" s="137"/>
      <c r="K185" s="145">
        <f t="shared" si="11"/>
        <v>16.86</v>
      </c>
      <c r="L185" s="102">
        <f t="shared" si="10"/>
        <v>22.623646712273302</v>
      </c>
    </row>
    <row r="186" spans="1:12" x14ac:dyDescent="0.2">
      <c r="A186" s="140" t="s">
        <v>290</v>
      </c>
      <c r="B186" s="73" t="s">
        <v>622</v>
      </c>
      <c r="C186" s="28" t="s">
        <v>529</v>
      </c>
      <c r="D186" s="73" t="s">
        <v>18</v>
      </c>
      <c r="E186" s="74">
        <v>1</v>
      </c>
      <c r="F186" s="132">
        <v>14.35</v>
      </c>
      <c r="G186" s="135">
        <v>14.35</v>
      </c>
      <c r="H186" s="137"/>
      <c r="I186" s="137"/>
      <c r="J186" s="137"/>
      <c r="K186" s="145">
        <f t="shared" si="11"/>
        <v>14.35</v>
      </c>
      <c r="L186" s="102">
        <f t="shared" ref="L186:L214" si="12">K186*O$5</f>
        <v>19.255594918216008</v>
      </c>
    </row>
    <row r="187" spans="1:12" x14ac:dyDescent="0.2">
      <c r="A187" s="140" t="s">
        <v>290</v>
      </c>
      <c r="B187" s="73" t="s">
        <v>623</v>
      </c>
      <c r="C187" s="28" t="s">
        <v>530</v>
      </c>
      <c r="D187" s="73" t="s">
        <v>18</v>
      </c>
      <c r="E187" s="74">
        <v>1</v>
      </c>
      <c r="F187" s="132">
        <v>4.1100000000000003</v>
      </c>
      <c r="G187" s="135">
        <v>4.1100000000000003</v>
      </c>
      <c r="H187" s="137"/>
      <c r="I187" s="137"/>
      <c r="J187" s="137"/>
      <c r="K187" s="145">
        <f t="shared" si="11"/>
        <v>4.1100000000000003</v>
      </c>
      <c r="L187" s="102">
        <f t="shared" si="12"/>
        <v>5.5150170811057695</v>
      </c>
    </row>
    <row r="188" spans="1:12" x14ac:dyDescent="0.2">
      <c r="A188" s="140" t="s">
        <v>290</v>
      </c>
      <c r="B188" s="73" t="s">
        <v>624</v>
      </c>
      <c r="C188" s="28" t="s">
        <v>531</v>
      </c>
      <c r="D188" s="73" t="s">
        <v>18</v>
      </c>
      <c r="E188" s="74">
        <v>6</v>
      </c>
      <c r="F188" s="132">
        <v>2.77</v>
      </c>
      <c r="G188" s="135">
        <v>16.62</v>
      </c>
      <c r="H188" s="137"/>
      <c r="I188" s="137"/>
      <c r="J188" s="137"/>
      <c r="K188" s="145">
        <f t="shared" si="11"/>
        <v>16.62</v>
      </c>
      <c r="L188" s="102">
        <f t="shared" si="12"/>
        <v>22.301601919216033</v>
      </c>
    </row>
    <row r="189" spans="1:12" x14ac:dyDescent="0.2">
      <c r="A189" s="140" t="s">
        <v>290</v>
      </c>
      <c r="B189" s="73" t="s">
        <v>625</v>
      </c>
      <c r="C189" s="28" t="s">
        <v>532</v>
      </c>
      <c r="D189" s="73" t="s">
        <v>18</v>
      </c>
      <c r="E189" s="74">
        <v>4</v>
      </c>
      <c r="F189" s="132">
        <v>4.83</v>
      </c>
      <c r="G189" s="135">
        <v>19.32</v>
      </c>
      <c r="H189" s="137"/>
      <c r="I189" s="137"/>
      <c r="J189" s="137"/>
      <c r="K189" s="145">
        <f t="shared" si="11"/>
        <v>19.32</v>
      </c>
      <c r="L189" s="102">
        <f t="shared" si="12"/>
        <v>25.924605841110331</v>
      </c>
    </row>
    <row r="190" spans="1:12" x14ac:dyDescent="0.2">
      <c r="A190" s="140" t="s">
        <v>290</v>
      </c>
      <c r="B190" s="73" t="s">
        <v>626</v>
      </c>
      <c r="C190" s="28" t="s">
        <v>533</v>
      </c>
      <c r="D190" s="73" t="s">
        <v>18</v>
      </c>
      <c r="E190" s="74">
        <v>2</v>
      </c>
      <c r="F190" s="132">
        <v>11.01</v>
      </c>
      <c r="G190" s="135">
        <v>22.02</v>
      </c>
      <c r="H190" s="137"/>
      <c r="I190" s="137"/>
      <c r="J190" s="137"/>
      <c r="K190" s="145">
        <f t="shared" si="11"/>
        <v>22.02</v>
      </c>
      <c r="L190" s="102">
        <f t="shared" si="12"/>
        <v>29.547609763004633</v>
      </c>
    </row>
    <row r="191" spans="1:12" x14ac:dyDescent="0.2">
      <c r="A191" s="140" t="s">
        <v>290</v>
      </c>
      <c r="B191" s="73" t="s">
        <v>627</v>
      </c>
      <c r="C191" s="28" t="s">
        <v>534</v>
      </c>
      <c r="D191" s="73" t="s">
        <v>18</v>
      </c>
      <c r="E191" s="74">
        <v>1</v>
      </c>
      <c r="F191" s="132">
        <v>19.600000000000001</v>
      </c>
      <c r="G191" s="135">
        <v>16.899999999999999</v>
      </c>
      <c r="H191" s="137"/>
      <c r="I191" s="137"/>
      <c r="J191" s="137"/>
      <c r="K191" s="145">
        <f t="shared" si="11"/>
        <v>19.600000000000001</v>
      </c>
      <c r="L191" s="102">
        <f t="shared" si="12"/>
        <v>26.300324766343817</v>
      </c>
    </row>
    <row r="192" spans="1:12" x14ac:dyDescent="0.2">
      <c r="A192" s="140" t="s">
        <v>290</v>
      </c>
      <c r="B192" s="73" t="s">
        <v>628</v>
      </c>
      <c r="C192" s="28" t="s">
        <v>535</v>
      </c>
      <c r="D192" s="73" t="s">
        <v>18</v>
      </c>
      <c r="E192" s="74">
        <v>1</v>
      </c>
      <c r="F192" s="132">
        <v>6.84</v>
      </c>
      <c r="G192" s="135">
        <v>6.84</v>
      </c>
      <c r="H192" s="137"/>
      <c r="I192" s="137"/>
      <c r="J192" s="137"/>
      <c r="K192" s="145">
        <f t="shared" ref="K192:K206" si="13">E192*F192</f>
        <v>6.84</v>
      </c>
      <c r="L192" s="102">
        <f t="shared" si="12"/>
        <v>9.1782766021322288</v>
      </c>
    </row>
    <row r="193" spans="1:14" x14ac:dyDescent="0.2">
      <c r="A193" s="140" t="s">
        <v>290</v>
      </c>
      <c r="B193" s="73" t="s">
        <v>629</v>
      </c>
      <c r="C193" s="28" t="s">
        <v>536</v>
      </c>
      <c r="D193" s="73" t="s">
        <v>18</v>
      </c>
      <c r="E193" s="74">
        <v>1</v>
      </c>
      <c r="F193" s="132">
        <v>11.92</v>
      </c>
      <c r="G193" s="135">
        <v>11.92</v>
      </c>
      <c r="H193" s="137"/>
      <c r="I193" s="137"/>
      <c r="J193" s="137"/>
      <c r="K193" s="145">
        <f t="shared" si="13"/>
        <v>11.92</v>
      </c>
      <c r="L193" s="102">
        <f t="shared" si="12"/>
        <v>15.994891388511137</v>
      </c>
    </row>
    <row r="194" spans="1:14" x14ac:dyDescent="0.2">
      <c r="A194" s="140" t="s">
        <v>290</v>
      </c>
      <c r="B194" s="73" t="s">
        <v>630</v>
      </c>
      <c r="C194" s="28" t="s">
        <v>537</v>
      </c>
      <c r="D194" s="73" t="s">
        <v>18</v>
      </c>
      <c r="E194" s="74">
        <v>15</v>
      </c>
      <c r="F194" s="132">
        <v>0.23</v>
      </c>
      <c r="G194" s="135">
        <v>3.45</v>
      </c>
      <c r="H194" s="137"/>
      <c r="I194" s="137"/>
      <c r="J194" s="137"/>
      <c r="K194" s="145">
        <f t="shared" si="13"/>
        <v>3.45</v>
      </c>
      <c r="L194" s="102">
        <f t="shared" si="12"/>
        <v>4.6293939001982736</v>
      </c>
    </row>
    <row r="195" spans="1:14" x14ac:dyDescent="0.2">
      <c r="A195" s="140" t="s">
        <v>290</v>
      </c>
      <c r="B195" s="73" t="s">
        <v>631</v>
      </c>
      <c r="C195" s="28" t="s">
        <v>538</v>
      </c>
      <c r="D195" s="73" t="s">
        <v>18</v>
      </c>
      <c r="E195" s="74">
        <v>30</v>
      </c>
      <c r="F195" s="132">
        <v>0.14000000000000001</v>
      </c>
      <c r="G195" s="135">
        <v>4.2</v>
      </c>
      <c r="H195" s="137"/>
      <c r="I195" s="137"/>
      <c r="J195" s="137"/>
      <c r="K195" s="145">
        <f t="shared" si="13"/>
        <v>4.2</v>
      </c>
      <c r="L195" s="102">
        <f t="shared" si="12"/>
        <v>5.635783878502246</v>
      </c>
    </row>
    <row r="196" spans="1:14" x14ac:dyDescent="0.2">
      <c r="A196" s="140" t="s">
        <v>290</v>
      </c>
      <c r="B196" s="73" t="s">
        <v>632</v>
      </c>
      <c r="C196" s="28" t="s">
        <v>539</v>
      </c>
      <c r="D196" s="73" t="s">
        <v>18</v>
      </c>
      <c r="E196" s="74">
        <v>20</v>
      </c>
      <c r="F196" s="132">
        <v>0.27</v>
      </c>
      <c r="G196" s="135">
        <v>5.4</v>
      </c>
      <c r="H196" s="137"/>
      <c r="I196" s="137"/>
      <c r="J196" s="137"/>
      <c r="K196" s="145">
        <f t="shared" si="13"/>
        <v>5.4</v>
      </c>
      <c r="L196" s="102">
        <f t="shared" si="12"/>
        <v>7.2460078437886031</v>
      </c>
    </row>
    <row r="197" spans="1:14" x14ac:dyDescent="0.2">
      <c r="A197" s="140" t="s">
        <v>290</v>
      </c>
      <c r="B197" s="73" t="s">
        <v>633</v>
      </c>
      <c r="C197" s="28" t="s">
        <v>540</v>
      </c>
      <c r="D197" s="73" t="s">
        <v>18</v>
      </c>
      <c r="E197" s="74">
        <v>50</v>
      </c>
      <c r="F197" s="132">
        <v>0.1</v>
      </c>
      <c r="G197" s="135">
        <v>5</v>
      </c>
      <c r="H197" s="137"/>
      <c r="I197" s="137"/>
      <c r="J197" s="137"/>
      <c r="K197" s="145">
        <f t="shared" si="13"/>
        <v>5</v>
      </c>
      <c r="L197" s="102">
        <f t="shared" si="12"/>
        <v>6.7092665220264838</v>
      </c>
    </row>
    <row r="198" spans="1:14" x14ac:dyDescent="0.2">
      <c r="A198" s="140" t="s">
        <v>290</v>
      </c>
      <c r="B198" s="73" t="s">
        <v>634</v>
      </c>
      <c r="C198" s="28" t="s">
        <v>541</v>
      </c>
      <c r="D198" s="73" t="s">
        <v>18</v>
      </c>
      <c r="E198" s="74">
        <v>50</v>
      </c>
      <c r="F198" s="132">
        <v>0.26</v>
      </c>
      <c r="G198" s="135">
        <v>13</v>
      </c>
      <c r="H198" s="137"/>
      <c r="I198" s="137"/>
      <c r="J198" s="137"/>
      <c r="K198" s="145">
        <f t="shared" si="13"/>
        <v>13</v>
      </c>
      <c r="L198" s="102">
        <f t="shared" si="12"/>
        <v>17.444092957268857</v>
      </c>
    </row>
    <row r="199" spans="1:14" x14ac:dyDescent="0.2">
      <c r="A199" s="140" t="s">
        <v>290</v>
      </c>
      <c r="B199" s="73" t="s">
        <v>635</v>
      </c>
      <c r="C199" s="28" t="s">
        <v>542</v>
      </c>
      <c r="D199" s="73" t="s">
        <v>18</v>
      </c>
      <c r="E199" s="74">
        <v>1</v>
      </c>
      <c r="F199" s="132">
        <v>15.41</v>
      </c>
      <c r="G199" s="135">
        <v>15.41</v>
      </c>
      <c r="H199" s="137"/>
      <c r="I199" s="137"/>
      <c r="J199" s="137"/>
      <c r="K199" s="145">
        <f t="shared" si="13"/>
        <v>15.41</v>
      </c>
      <c r="L199" s="102">
        <f t="shared" si="12"/>
        <v>20.677959420885621</v>
      </c>
    </row>
    <row r="200" spans="1:14" x14ac:dyDescent="0.2">
      <c r="A200" s="140" t="s">
        <v>290</v>
      </c>
      <c r="B200" s="73" t="s">
        <v>636</v>
      </c>
      <c r="C200" s="28" t="s">
        <v>543</v>
      </c>
      <c r="D200" s="73" t="s">
        <v>18</v>
      </c>
      <c r="E200" s="74">
        <v>50</v>
      </c>
      <c r="F200" s="132">
        <v>0.28000000000000003</v>
      </c>
      <c r="G200" s="135">
        <v>14</v>
      </c>
      <c r="H200" s="137"/>
      <c r="I200" s="137"/>
      <c r="J200" s="137"/>
      <c r="K200" s="145">
        <f t="shared" si="13"/>
        <v>14.000000000000002</v>
      </c>
      <c r="L200" s="102">
        <f t="shared" si="12"/>
        <v>18.785946261674155</v>
      </c>
    </row>
    <row r="201" spans="1:14" x14ac:dyDescent="0.2">
      <c r="A201" s="140" t="s">
        <v>290</v>
      </c>
      <c r="B201" s="73" t="s">
        <v>637</v>
      </c>
      <c r="C201" s="28" t="s">
        <v>544</v>
      </c>
      <c r="D201" s="73" t="s">
        <v>505</v>
      </c>
      <c r="E201" s="74">
        <v>6</v>
      </c>
      <c r="F201" s="132">
        <v>1.8</v>
      </c>
      <c r="G201" s="135">
        <v>10.8</v>
      </c>
      <c r="H201" s="137"/>
      <c r="I201" s="137"/>
      <c r="J201" s="137"/>
      <c r="K201" s="145">
        <f t="shared" si="13"/>
        <v>10.8</v>
      </c>
      <c r="L201" s="102">
        <f t="shared" si="12"/>
        <v>14.492015687577206</v>
      </c>
    </row>
    <row r="202" spans="1:14" x14ac:dyDescent="0.2">
      <c r="A202" s="140" t="s">
        <v>290</v>
      </c>
      <c r="B202" s="73" t="s">
        <v>638</v>
      </c>
      <c r="C202" s="28" t="s">
        <v>545</v>
      </c>
      <c r="D202" s="73" t="s">
        <v>505</v>
      </c>
      <c r="E202" s="74">
        <v>10</v>
      </c>
      <c r="F202" s="132">
        <v>1.55</v>
      </c>
      <c r="G202" s="135">
        <v>15.5</v>
      </c>
      <c r="H202" s="137"/>
      <c r="I202" s="137"/>
      <c r="J202" s="137"/>
      <c r="K202" s="145">
        <f t="shared" si="13"/>
        <v>15.5</v>
      </c>
      <c r="L202" s="102">
        <f t="shared" si="12"/>
        <v>20.798726218282098</v>
      </c>
    </row>
    <row r="203" spans="1:14" x14ac:dyDescent="0.2">
      <c r="A203" s="140" t="s">
        <v>290</v>
      </c>
      <c r="B203" s="73" t="s">
        <v>639</v>
      </c>
      <c r="C203" s="28" t="s">
        <v>546</v>
      </c>
      <c r="D203" s="73" t="s">
        <v>505</v>
      </c>
      <c r="E203" s="74">
        <v>40</v>
      </c>
      <c r="F203" s="132">
        <v>0.9</v>
      </c>
      <c r="G203" s="135">
        <v>36</v>
      </c>
      <c r="H203" s="137"/>
      <c r="I203" s="137"/>
      <c r="J203" s="137"/>
      <c r="K203" s="145">
        <f>E203*F203</f>
        <v>36</v>
      </c>
      <c r="L203" s="102">
        <f>K203*O$5</f>
        <v>48.306718958590679</v>
      </c>
    </row>
    <row r="204" spans="1:14" x14ac:dyDescent="0.2">
      <c r="A204" s="140" t="s">
        <v>290</v>
      </c>
      <c r="B204" s="73" t="s">
        <v>640</v>
      </c>
      <c r="C204" s="28" t="s">
        <v>547</v>
      </c>
      <c r="D204" s="73" t="s">
        <v>505</v>
      </c>
      <c r="E204" s="74">
        <v>4</v>
      </c>
      <c r="F204" s="132">
        <v>0.9</v>
      </c>
      <c r="G204" s="135">
        <v>3.6</v>
      </c>
      <c r="H204" s="137"/>
      <c r="I204" s="137"/>
      <c r="J204" s="137"/>
      <c r="K204" s="145">
        <f t="shared" si="13"/>
        <v>3.6</v>
      </c>
      <c r="L204" s="102">
        <f t="shared" si="12"/>
        <v>4.8306718958590684</v>
      </c>
    </row>
    <row r="205" spans="1:14" x14ac:dyDescent="0.2">
      <c r="A205" s="140" t="s">
        <v>290</v>
      </c>
      <c r="B205" s="73" t="s">
        <v>641</v>
      </c>
      <c r="C205" s="28" t="s">
        <v>548</v>
      </c>
      <c r="D205" s="73" t="s">
        <v>18</v>
      </c>
      <c r="E205" s="74">
        <v>4</v>
      </c>
      <c r="F205" s="132">
        <v>28.4</v>
      </c>
      <c r="G205" s="135">
        <v>113.6</v>
      </c>
      <c r="H205" s="137"/>
      <c r="I205" s="137"/>
      <c r="J205" s="137"/>
      <c r="K205" s="145">
        <f t="shared" si="13"/>
        <v>113.6</v>
      </c>
      <c r="L205" s="102">
        <f t="shared" si="12"/>
        <v>152.4345353804417</v>
      </c>
    </row>
    <row r="206" spans="1:14" x14ac:dyDescent="0.2">
      <c r="A206" s="140" t="s">
        <v>290</v>
      </c>
      <c r="B206" s="73" t="s">
        <v>642</v>
      </c>
      <c r="C206" s="28" t="s">
        <v>549</v>
      </c>
      <c r="D206" s="73" t="s">
        <v>550</v>
      </c>
      <c r="E206" s="74">
        <v>1</v>
      </c>
      <c r="F206" s="132">
        <v>18</v>
      </c>
      <c r="G206" s="135">
        <v>18</v>
      </c>
      <c r="H206" s="137"/>
      <c r="I206" s="137"/>
      <c r="J206" s="137"/>
      <c r="K206" s="145">
        <f t="shared" si="13"/>
        <v>18</v>
      </c>
      <c r="L206" s="102">
        <f t="shared" si="12"/>
        <v>24.153359479295339</v>
      </c>
    </row>
    <row r="207" spans="1:14" ht="15.75" thickBot="1" x14ac:dyDescent="0.25">
      <c r="A207" s="141" t="s">
        <v>290</v>
      </c>
      <c r="B207" s="116" t="s">
        <v>643</v>
      </c>
      <c r="C207" s="183" t="s">
        <v>650</v>
      </c>
      <c r="D207" s="116" t="s">
        <v>18</v>
      </c>
      <c r="E207" s="117">
        <v>2</v>
      </c>
      <c r="F207" s="133">
        <v>3</v>
      </c>
      <c r="G207" s="142">
        <v>6</v>
      </c>
      <c r="H207" s="196"/>
      <c r="I207" s="196"/>
      <c r="J207" s="196"/>
      <c r="K207" s="153">
        <f>E207*F207</f>
        <v>6</v>
      </c>
      <c r="L207" s="115">
        <f t="shared" si="12"/>
        <v>8.0511198264317798</v>
      </c>
      <c r="N207" s="130"/>
    </row>
    <row r="208" spans="1:14" ht="17.25" customHeight="1" thickBot="1" x14ac:dyDescent="0.25">
      <c r="B208" s="108"/>
      <c r="C208" s="106"/>
      <c r="D208" s="108"/>
      <c r="E208" s="107"/>
      <c r="F208" s="131"/>
      <c r="G208" s="122"/>
      <c r="H208" s="114"/>
      <c r="I208" s="114"/>
      <c r="J208" s="122"/>
      <c r="K208" s="128" t="s">
        <v>347</v>
      </c>
      <c r="L208" s="128">
        <f>SUM(L125:L207)</f>
        <v>9823.4530894233412</v>
      </c>
      <c r="N208" s="130"/>
    </row>
    <row r="209" spans="1:13" ht="13.5" thickBot="1" x14ac:dyDescent="0.25">
      <c r="A209" s="113" t="s">
        <v>657</v>
      </c>
      <c r="B209" s="112" t="s">
        <v>560</v>
      </c>
      <c r="C209" s="350" t="s">
        <v>649</v>
      </c>
      <c r="D209" s="351"/>
      <c r="E209" s="351"/>
      <c r="F209" s="351"/>
      <c r="G209" s="351"/>
      <c r="H209" s="351"/>
      <c r="I209" s="351"/>
      <c r="J209" s="351"/>
      <c r="K209" s="351"/>
      <c r="L209" s="352"/>
    </row>
    <row r="210" spans="1:13" x14ac:dyDescent="0.2">
      <c r="A210" s="138" t="s">
        <v>290</v>
      </c>
      <c r="B210" s="139" t="s">
        <v>561</v>
      </c>
      <c r="C210" s="184" t="s">
        <v>552</v>
      </c>
      <c r="D210" s="139" t="s">
        <v>18</v>
      </c>
      <c r="E210" s="147">
        <v>1</v>
      </c>
      <c r="F210" s="215">
        <v>1500</v>
      </c>
      <c r="G210" s="198">
        <v>350</v>
      </c>
      <c r="H210" s="194"/>
      <c r="I210" s="194"/>
      <c r="J210" s="194"/>
      <c r="K210" s="151">
        <f>E210*F210</f>
        <v>1500</v>
      </c>
      <c r="L210" s="120">
        <f>K210*O$5</f>
        <v>2012.779956607945</v>
      </c>
    </row>
    <row r="211" spans="1:13" x14ac:dyDescent="0.2">
      <c r="A211" s="140" t="s">
        <v>290</v>
      </c>
      <c r="B211" s="73" t="s">
        <v>644</v>
      </c>
      <c r="C211" s="28" t="s">
        <v>553</v>
      </c>
      <c r="D211" s="73" t="s">
        <v>18</v>
      </c>
      <c r="E211" s="74">
        <v>1</v>
      </c>
      <c r="F211" s="216">
        <v>1500</v>
      </c>
      <c r="G211" s="136">
        <v>300</v>
      </c>
      <c r="H211" s="137"/>
      <c r="I211" s="137"/>
      <c r="J211" s="137"/>
      <c r="K211" s="145">
        <f>E211*F211</f>
        <v>1500</v>
      </c>
      <c r="L211" s="102">
        <f t="shared" si="12"/>
        <v>2012.779956607945</v>
      </c>
    </row>
    <row r="212" spans="1:13" x14ac:dyDescent="0.2">
      <c r="A212" s="140" t="s">
        <v>290</v>
      </c>
      <c r="B212" s="73" t="s">
        <v>645</v>
      </c>
      <c r="C212" s="28" t="s">
        <v>554</v>
      </c>
      <c r="D212" s="73" t="s">
        <v>18</v>
      </c>
      <c r="E212" s="74">
        <v>1</v>
      </c>
      <c r="F212" s="216">
        <v>800</v>
      </c>
      <c r="G212" s="136">
        <v>250</v>
      </c>
      <c r="H212" s="137"/>
      <c r="I212" s="137"/>
      <c r="J212" s="137"/>
      <c r="K212" s="145">
        <f>E212*F212</f>
        <v>800</v>
      </c>
      <c r="L212" s="102">
        <f t="shared" si="12"/>
        <v>1073.4826435242373</v>
      </c>
    </row>
    <row r="213" spans="1:13" x14ac:dyDescent="0.2">
      <c r="A213" s="140" t="s">
        <v>290</v>
      </c>
      <c r="B213" s="73" t="s">
        <v>646</v>
      </c>
      <c r="C213" s="28" t="s">
        <v>555</v>
      </c>
      <c r="D213" s="73" t="s">
        <v>18</v>
      </c>
      <c r="E213" s="74">
        <v>1</v>
      </c>
      <c r="F213" s="216">
        <v>1300</v>
      </c>
      <c r="G213" s="136">
        <v>800</v>
      </c>
      <c r="H213" s="137"/>
      <c r="I213" s="137"/>
      <c r="J213" s="137"/>
      <c r="K213" s="145">
        <f>E213*F213</f>
        <v>1300</v>
      </c>
      <c r="L213" s="102">
        <f t="shared" si="12"/>
        <v>1744.4092957268858</v>
      </c>
    </row>
    <row r="214" spans="1:13" ht="13.5" thickBot="1" x14ac:dyDescent="0.25">
      <c r="A214" s="141" t="s">
        <v>290</v>
      </c>
      <c r="B214" s="116" t="s">
        <v>647</v>
      </c>
      <c r="C214" s="183" t="s">
        <v>556</v>
      </c>
      <c r="D214" s="116" t="s">
        <v>18</v>
      </c>
      <c r="E214" s="117">
        <v>1</v>
      </c>
      <c r="F214" s="217">
        <v>1000</v>
      </c>
      <c r="G214" s="195">
        <v>500</v>
      </c>
      <c r="H214" s="196"/>
      <c r="I214" s="196"/>
      <c r="J214" s="196"/>
      <c r="K214" s="153">
        <f>E214*F214</f>
        <v>1000</v>
      </c>
      <c r="L214" s="115">
        <f t="shared" si="12"/>
        <v>1341.8533044052967</v>
      </c>
    </row>
    <row r="215" spans="1:13" ht="17.25" customHeight="1" thickBot="1" x14ac:dyDescent="0.25">
      <c r="B215" s="108"/>
      <c r="C215" s="106"/>
      <c r="D215" s="108"/>
      <c r="E215" s="107"/>
      <c r="F215" s="131"/>
      <c r="G215" s="122"/>
      <c r="H215" s="114"/>
      <c r="I215" s="114"/>
      <c r="J215" s="122"/>
      <c r="K215" s="123" t="s">
        <v>347</v>
      </c>
      <c r="L215" s="123">
        <f>SUM(L210:L214)</f>
        <v>8185.3051568723095</v>
      </c>
    </row>
    <row r="216" spans="1:13" ht="13.5" thickBot="1" x14ac:dyDescent="0.25">
      <c r="A216" s="111"/>
      <c r="B216" s="112">
        <v>7</v>
      </c>
      <c r="C216" s="350" t="s">
        <v>219</v>
      </c>
      <c r="D216" s="351"/>
      <c r="E216" s="351"/>
      <c r="F216" s="351"/>
      <c r="G216" s="351"/>
      <c r="H216" s="351"/>
      <c r="I216" s="351"/>
      <c r="J216" s="351"/>
      <c r="K216" s="351"/>
      <c r="L216" s="352">
        <f t="shared" ref="L216:L222" si="14">K216*O$5</f>
        <v>0</v>
      </c>
    </row>
    <row r="217" spans="1:13" ht="13.5" thickBot="1" x14ac:dyDescent="0.25">
      <c r="A217" s="167"/>
      <c r="B217" s="143" t="s">
        <v>449</v>
      </c>
      <c r="C217" s="347" t="s">
        <v>222</v>
      </c>
      <c r="D217" s="348"/>
      <c r="E217" s="348"/>
      <c r="F217" s="348"/>
      <c r="G217" s="348"/>
      <c r="H217" s="348"/>
      <c r="I217" s="348"/>
      <c r="J217" s="348"/>
      <c r="K217" s="348"/>
      <c r="L217" s="349">
        <f t="shared" si="14"/>
        <v>0</v>
      </c>
    </row>
    <row r="218" spans="1:13" ht="13.5" thickBot="1" x14ac:dyDescent="0.25">
      <c r="A218" s="138"/>
      <c r="B218" s="139"/>
      <c r="C218" s="184" t="s">
        <v>668</v>
      </c>
      <c r="D218" s="139"/>
      <c r="E218" s="147"/>
      <c r="F218" s="148"/>
      <c r="G218" s="149"/>
      <c r="H218" s="150"/>
      <c r="I218" s="150"/>
      <c r="J218" s="149"/>
      <c r="K218" s="151"/>
      <c r="L218" s="120"/>
    </row>
    <row r="219" spans="1:13" ht="22.5" x14ac:dyDescent="0.2">
      <c r="A219" s="138">
        <v>92919</v>
      </c>
      <c r="B219" s="139" t="s">
        <v>450</v>
      </c>
      <c r="C219" s="184" t="s">
        <v>316</v>
      </c>
      <c r="D219" s="139" t="s">
        <v>317</v>
      </c>
      <c r="E219" s="147">
        <v>300</v>
      </c>
      <c r="F219" s="148">
        <f>7.9</f>
        <v>7.9</v>
      </c>
      <c r="G219" s="149"/>
      <c r="H219" s="150"/>
      <c r="I219" s="150"/>
      <c r="J219" s="149"/>
      <c r="K219" s="151">
        <f>E219*F219</f>
        <v>2370</v>
      </c>
      <c r="L219" s="120">
        <f t="shared" si="14"/>
        <v>3180.1923314405531</v>
      </c>
    </row>
    <row r="220" spans="1:13" ht="27" customHeight="1" x14ac:dyDescent="0.2">
      <c r="A220" s="140">
        <v>96539</v>
      </c>
      <c r="B220" s="73" t="s">
        <v>451</v>
      </c>
      <c r="C220" s="168" t="s">
        <v>318</v>
      </c>
      <c r="D220" s="73" t="s">
        <v>15</v>
      </c>
      <c r="E220" s="74">
        <v>40</v>
      </c>
      <c r="F220" s="132">
        <f>91.18</f>
        <v>91.18</v>
      </c>
      <c r="G220" s="124"/>
      <c r="H220" s="125"/>
      <c r="I220" s="125"/>
      <c r="J220" s="124"/>
      <c r="K220" s="145">
        <f>E220*F220</f>
        <v>3647.2000000000003</v>
      </c>
      <c r="L220" s="102">
        <f t="shared" si="14"/>
        <v>4894.0073718269987</v>
      </c>
    </row>
    <row r="221" spans="1:13" ht="22.5" x14ac:dyDescent="0.2">
      <c r="A221" s="140">
        <v>94965</v>
      </c>
      <c r="B221" s="73" t="s">
        <v>452</v>
      </c>
      <c r="C221" s="28" t="s">
        <v>192</v>
      </c>
      <c r="D221" s="73" t="s">
        <v>22</v>
      </c>
      <c r="E221" s="74">
        <v>10</v>
      </c>
      <c r="F221" s="132">
        <f>321.84</f>
        <v>321.83999999999997</v>
      </c>
      <c r="G221" s="124"/>
      <c r="H221" s="125"/>
      <c r="I221" s="125"/>
      <c r="J221" s="124"/>
      <c r="K221" s="145">
        <f>E221*F221</f>
        <v>3218.3999999999996</v>
      </c>
      <c r="L221" s="102">
        <f t="shared" si="14"/>
        <v>4318.6206748980067</v>
      </c>
      <c r="M221" s="254" t="s">
        <v>678</v>
      </c>
    </row>
    <row r="222" spans="1:13" ht="23.25" thickBot="1" x14ac:dyDescent="0.25">
      <c r="A222" s="141">
        <v>92873</v>
      </c>
      <c r="B222" s="116" t="s">
        <v>453</v>
      </c>
      <c r="C222" s="191" t="s">
        <v>104</v>
      </c>
      <c r="D222" s="116" t="s">
        <v>22</v>
      </c>
      <c r="E222" s="117">
        <v>10</v>
      </c>
      <c r="F222" s="133">
        <f>168.59</f>
        <v>168.59</v>
      </c>
      <c r="G222" s="126"/>
      <c r="H222" s="127"/>
      <c r="I222" s="127"/>
      <c r="J222" s="126"/>
      <c r="K222" s="153">
        <f>E222*F222</f>
        <v>1685.9</v>
      </c>
      <c r="L222" s="115">
        <f t="shared" si="14"/>
        <v>2262.2304858968901</v>
      </c>
    </row>
    <row r="223" spans="1:13" ht="34.5" thickBot="1" x14ac:dyDescent="0.25">
      <c r="A223" s="218" t="s">
        <v>672</v>
      </c>
      <c r="B223" s="116" t="s">
        <v>681</v>
      </c>
      <c r="C223" s="218" t="s">
        <v>670</v>
      </c>
      <c r="D223" s="219" t="s">
        <v>22</v>
      </c>
      <c r="E223" s="219">
        <v>10</v>
      </c>
      <c r="F223" s="220" t="s">
        <v>671</v>
      </c>
      <c r="G223" s="221"/>
      <c r="H223" s="222"/>
      <c r="I223" s="222"/>
      <c r="J223" s="221"/>
      <c r="K223" s="223">
        <f>E223*F223</f>
        <v>698.7</v>
      </c>
      <c r="L223" s="224">
        <f t="shared" ref="L223" si="15">K223*O$5</f>
        <v>937.55290378798088</v>
      </c>
    </row>
    <row r="224" spans="1:13" ht="17.25" customHeight="1" thickBot="1" x14ac:dyDescent="0.25">
      <c r="B224" s="108"/>
      <c r="C224" s="106"/>
      <c r="D224" s="108"/>
      <c r="E224" s="107"/>
      <c r="F224" s="131"/>
      <c r="G224" s="122"/>
      <c r="H224" s="114"/>
      <c r="I224" s="114"/>
      <c r="J224" s="122"/>
      <c r="K224" s="128" t="s">
        <v>347</v>
      </c>
      <c r="L224" s="128">
        <f>SUM(L219:L223)</f>
        <v>15592.603767850427</v>
      </c>
    </row>
    <row r="225" spans="1:12" ht="13.5" thickBot="1" x14ac:dyDescent="0.25">
      <c r="A225" s="167"/>
      <c r="B225" s="143">
        <v>8</v>
      </c>
      <c r="C225" s="350" t="s">
        <v>455</v>
      </c>
      <c r="D225" s="351"/>
      <c r="E225" s="351"/>
      <c r="F225" s="351"/>
      <c r="G225" s="351"/>
      <c r="H225" s="351"/>
      <c r="I225" s="351"/>
      <c r="J225" s="351"/>
      <c r="K225" s="351"/>
      <c r="L225" s="352">
        <f>K225*O$5</f>
        <v>0</v>
      </c>
    </row>
    <row r="226" spans="1:12" ht="22.5" x14ac:dyDescent="0.2">
      <c r="A226" s="138">
        <v>89234</v>
      </c>
      <c r="B226" s="139" t="s">
        <v>458</v>
      </c>
      <c r="C226" s="176" t="s">
        <v>655</v>
      </c>
      <c r="D226" s="139" t="s">
        <v>310</v>
      </c>
      <c r="E226" s="259">
        <v>18</v>
      </c>
      <c r="F226" s="148">
        <v>364.53</v>
      </c>
      <c r="G226" s="149"/>
      <c r="H226" s="150"/>
      <c r="I226" s="150"/>
      <c r="J226" s="199"/>
      <c r="K226" s="151">
        <f>E226*F226</f>
        <v>6561.5399999999991</v>
      </c>
      <c r="L226" s="120">
        <f>K226*O$5</f>
        <v>8804.6241309875295</v>
      </c>
    </row>
    <row r="227" spans="1:12" ht="27.75" customHeight="1" x14ac:dyDescent="0.2">
      <c r="A227" s="165" t="s">
        <v>457</v>
      </c>
      <c r="B227" s="73" t="s">
        <v>460</v>
      </c>
      <c r="C227" s="168" t="s">
        <v>456</v>
      </c>
      <c r="D227" s="73" t="s">
        <v>22</v>
      </c>
      <c r="E227" s="74">
        <f>(71.56*1.2*0.04)+((50*6)*0.65*0.04)</f>
        <v>11.23488</v>
      </c>
      <c r="F227" s="132">
        <f>179.58</f>
        <v>179.58</v>
      </c>
      <c r="G227" s="124"/>
      <c r="H227" s="125"/>
      <c r="I227" s="125"/>
      <c r="J227" s="124"/>
      <c r="K227" s="200">
        <f>E227*F227</f>
        <v>2017.5597504000002</v>
      </c>
      <c r="L227" s="121">
        <f>K227*O$5</f>
        <v>2707.269217909366</v>
      </c>
    </row>
    <row r="228" spans="1:12" x14ac:dyDescent="0.2">
      <c r="A228" s="140">
        <v>96402</v>
      </c>
      <c r="B228" s="73" t="s">
        <v>463</v>
      </c>
      <c r="C228" s="168" t="s">
        <v>459</v>
      </c>
      <c r="D228" s="73" t="s">
        <v>15</v>
      </c>
      <c r="E228" s="74">
        <f>(71.56*1.2)+((50*6)*0.65)</f>
        <v>280.87200000000001</v>
      </c>
      <c r="F228" s="132">
        <f>1.7</f>
        <v>1.7</v>
      </c>
      <c r="G228" s="124"/>
      <c r="H228" s="125"/>
      <c r="I228" s="125"/>
      <c r="J228" s="124"/>
      <c r="K228" s="145">
        <f>E228*F228</f>
        <v>477.48239999999998</v>
      </c>
      <c r="L228" s="102">
        <f>K228*O$5</f>
        <v>640.71133623537162</v>
      </c>
    </row>
    <row r="229" spans="1:12" ht="26.25" customHeight="1" thickBot="1" x14ac:dyDescent="0.25">
      <c r="A229" s="141">
        <v>97918</v>
      </c>
      <c r="B229" s="116" t="s">
        <v>656</v>
      </c>
      <c r="C229" s="152" t="s">
        <v>461</v>
      </c>
      <c r="D229" s="116" t="s">
        <v>462</v>
      </c>
      <c r="E229" s="117">
        <f>(2.34*E227)*30</f>
        <v>788.68857600000001</v>
      </c>
      <c r="F229" s="133">
        <f>0.74</f>
        <v>0.74</v>
      </c>
      <c r="G229" s="126"/>
      <c r="H229" s="127"/>
      <c r="I229" s="127"/>
      <c r="J229" s="126"/>
      <c r="K229" s="153">
        <f>E229*F229</f>
        <v>583.62954623999997</v>
      </c>
      <c r="L229" s="115">
        <f>K229*O$5</f>
        <v>783.14523517070791</v>
      </c>
    </row>
    <row r="230" spans="1:12" ht="13.5" thickBot="1" x14ac:dyDescent="0.25">
      <c r="B230" s="108"/>
      <c r="C230" s="106" t="s">
        <v>464</v>
      </c>
      <c r="D230" s="108"/>
      <c r="E230" s="107"/>
      <c r="F230" s="131"/>
      <c r="G230" s="122"/>
      <c r="H230" s="114"/>
      <c r="I230" s="114"/>
      <c r="J230" s="122"/>
      <c r="K230" s="128" t="s">
        <v>347</v>
      </c>
      <c r="L230" s="128">
        <f>SUM(L226:L229)</f>
        <v>12935.749920302977</v>
      </c>
    </row>
    <row r="231" spans="1:12" ht="13.5" thickBot="1" x14ac:dyDescent="0.25">
      <c r="B231" s="109"/>
      <c r="C231" s="1"/>
      <c r="D231" s="356"/>
      <c r="E231" s="356"/>
      <c r="F231" s="356"/>
      <c r="G231" s="129"/>
      <c r="H231" s="129"/>
      <c r="I231" s="129"/>
      <c r="J231" s="129"/>
      <c r="K231" s="118" t="s">
        <v>454</v>
      </c>
      <c r="L231" s="118">
        <f>L10+L17+L35+L42+L54+L122+L208+L215+L224+L230</f>
        <v>451453.4951448582</v>
      </c>
    </row>
  </sheetData>
  <mergeCells count="38">
    <mergeCell ref="A1:L1"/>
    <mergeCell ref="C4:L4"/>
    <mergeCell ref="C11:L11"/>
    <mergeCell ref="C18:L18"/>
    <mergeCell ref="L2:L3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D231:F231"/>
    <mergeCell ref="C64:L64"/>
    <mergeCell ref="C72:L72"/>
    <mergeCell ref="C77:L77"/>
    <mergeCell ref="C82:L82"/>
    <mergeCell ref="C87:L87"/>
    <mergeCell ref="C216:L216"/>
    <mergeCell ref="C217:L217"/>
    <mergeCell ref="C92:L92"/>
    <mergeCell ref="C97:L97"/>
    <mergeCell ref="C102:L102"/>
    <mergeCell ref="C108:L108"/>
    <mergeCell ref="C123:L123"/>
    <mergeCell ref="O30:Q30"/>
    <mergeCell ref="T30:V30"/>
    <mergeCell ref="C124:L124"/>
    <mergeCell ref="C209:L209"/>
    <mergeCell ref="C225:L225"/>
    <mergeCell ref="C36:L36"/>
    <mergeCell ref="C43:L43"/>
    <mergeCell ref="C55:L55"/>
    <mergeCell ref="C56:L56"/>
    <mergeCell ref="C61:L61"/>
    <mergeCell ref="C49:L49"/>
  </mergeCells>
  <phoneticPr fontId="21" type="noConversion"/>
  <printOptions horizontalCentered="1"/>
  <pageMargins left="0.70866141732283472" right="0.70866141732283472" top="2.7165354330708662" bottom="0.74803149606299213" header="0.31496062992125984" footer="0.31496062992125984"/>
  <pageSetup paperSize="9" scale="8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7"/>
  <sheetViews>
    <sheetView tabSelected="1" workbookViewId="0">
      <pane ySplit="3" topLeftCell="A4" activePane="bottomLeft" state="frozen"/>
      <selection activeCell="B1" sqref="B1"/>
      <selection pane="bottomLeft" activeCell="A2" sqref="A2:A3"/>
    </sheetView>
  </sheetViews>
  <sheetFormatPr defaultRowHeight="12.75" x14ac:dyDescent="0.2"/>
  <cols>
    <col min="1" max="1" width="11.33203125" style="93" customWidth="1"/>
    <col min="2" max="2" width="8.5" style="213" customWidth="1"/>
    <col min="3" max="3" width="81.33203125" customWidth="1"/>
    <col min="4" max="4" width="6.5" style="93" customWidth="1"/>
    <col min="5" max="5" width="7.6640625" customWidth="1"/>
    <col min="6" max="6" width="14.6640625" style="134" customWidth="1"/>
    <col min="7" max="7" width="9.83203125" style="130" hidden="1" customWidth="1"/>
    <col min="8" max="8" width="13.83203125" style="130" hidden="1" customWidth="1"/>
    <col min="9" max="9" width="9.83203125" style="130" hidden="1" customWidth="1"/>
    <col min="10" max="10" width="13.83203125" style="130" hidden="1" customWidth="1"/>
    <col min="11" max="12" width="17" style="130" customWidth="1"/>
    <col min="13" max="13" width="10.83203125" customWidth="1"/>
    <col min="14" max="14" width="15.1640625" customWidth="1"/>
    <col min="15" max="15" width="15.5" customWidth="1"/>
  </cols>
  <sheetData>
    <row r="1" spans="1:25" ht="19.5" customHeight="1" thickBot="1" x14ac:dyDescent="0.25">
      <c r="A1" s="313" t="s">
        <v>465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8"/>
    </row>
    <row r="2" spans="1:25" ht="21.75" customHeight="1" thickBot="1" x14ac:dyDescent="0.25">
      <c r="A2" s="316" t="s">
        <v>291</v>
      </c>
      <c r="B2" s="361" t="s">
        <v>3</v>
      </c>
      <c r="C2" s="316" t="s">
        <v>4</v>
      </c>
      <c r="D2" s="316" t="s">
        <v>221</v>
      </c>
      <c r="E2" s="370" t="s">
        <v>220</v>
      </c>
      <c r="F2" s="363" t="s">
        <v>345</v>
      </c>
      <c r="G2" s="365" t="s">
        <v>213</v>
      </c>
      <c r="H2" s="366"/>
      <c r="I2" s="365" t="s">
        <v>214</v>
      </c>
      <c r="J2" s="366"/>
      <c r="K2" s="367" t="s">
        <v>282</v>
      </c>
      <c r="L2" s="359" t="s">
        <v>346</v>
      </c>
    </row>
    <row r="3" spans="1:25" ht="21.75" customHeight="1" thickBot="1" x14ac:dyDescent="0.25">
      <c r="A3" s="317"/>
      <c r="B3" s="362"/>
      <c r="C3" s="317"/>
      <c r="D3" s="317"/>
      <c r="E3" s="371"/>
      <c r="F3" s="364"/>
      <c r="G3" s="119" t="s">
        <v>1</v>
      </c>
      <c r="H3" s="119" t="s">
        <v>2</v>
      </c>
      <c r="I3" s="119" t="s">
        <v>1</v>
      </c>
      <c r="J3" s="119" t="s">
        <v>2</v>
      </c>
      <c r="K3" s="368"/>
      <c r="L3" s="360"/>
    </row>
    <row r="4" spans="1:25" ht="10.5" customHeight="1" thickBot="1" x14ac:dyDescent="0.25">
      <c r="A4" s="111"/>
      <c r="B4" s="112">
        <v>1</v>
      </c>
      <c r="C4" s="350" t="s">
        <v>293</v>
      </c>
      <c r="D4" s="351"/>
      <c r="E4" s="351"/>
      <c r="F4" s="351"/>
      <c r="G4" s="351"/>
      <c r="H4" s="351"/>
      <c r="I4" s="351"/>
      <c r="J4" s="351"/>
      <c r="K4" s="351"/>
      <c r="L4" s="352"/>
    </row>
    <row r="5" spans="1:25" ht="24" customHeight="1" x14ac:dyDescent="0.2">
      <c r="A5" s="138">
        <v>10775</v>
      </c>
      <c r="B5" s="139" t="s">
        <v>348</v>
      </c>
      <c r="C5" s="144" t="s">
        <v>658</v>
      </c>
      <c r="D5" s="209" t="s">
        <v>659</v>
      </c>
      <c r="E5" s="280">
        <v>4</v>
      </c>
      <c r="F5" s="148">
        <v>522</v>
      </c>
      <c r="G5" s="149"/>
      <c r="H5" s="150"/>
      <c r="I5" s="150"/>
      <c r="J5" s="149"/>
      <c r="K5" s="151">
        <f>E5*F5</f>
        <v>2088</v>
      </c>
      <c r="L5" s="120">
        <f>K5*O$5</f>
        <v>2801.7896995982596</v>
      </c>
      <c r="N5" s="93" t="s">
        <v>319</v>
      </c>
      <c r="O5" s="205">
        <f>([1]Planilha1!$T$13)+1</f>
        <v>1.3418533044052967</v>
      </c>
    </row>
    <row r="6" spans="1:25" ht="24.75" customHeight="1" x14ac:dyDescent="0.2">
      <c r="A6" s="140">
        <v>10776</v>
      </c>
      <c r="B6" s="73" t="s">
        <v>349</v>
      </c>
      <c r="C6" s="207" t="s">
        <v>660</v>
      </c>
      <c r="D6" s="73" t="s">
        <v>659</v>
      </c>
      <c r="E6" s="283">
        <v>4</v>
      </c>
      <c r="F6" s="132">
        <v>407.81</v>
      </c>
      <c r="G6" s="124"/>
      <c r="H6" s="125"/>
      <c r="I6" s="125"/>
      <c r="J6" s="124"/>
      <c r="K6" s="145">
        <f>E6*F6</f>
        <v>1631.24</v>
      </c>
      <c r="L6" s="102">
        <f>K6*O$5</f>
        <v>2188.884784278096</v>
      </c>
      <c r="N6" s="93"/>
      <c r="O6" s="93"/>
    </row>
    <row r="7" spans="1:25" ht="17.25" customHeight="1" x14ac:dyDescent="0.2">
      <c r="A7" s="140">
        <v>90778</v>
      </c>
      <c r="B7" s="73" t="s">
        <v>350</v>
      </c>
      <c r="C7" s="144" t="s">
        <v>294</v>
      </c>
      <c r="D7" s="210" t="s">
        <v>8</v>
      </c>
      <c r="E7" s="282">
        <v>200</v>
      </c>
      <c r="F7" s="132">
        <f>85.76</f>
        <v>85.76</v>
      </c>
      <c r="G7" s="124"/>
      <c r="H7" s="125"/>
      <c r="I7" s="125"/>
      <c r="J7" s="124"/>
      <c r="K7" s="145">
        <f>E7*F7</f>
        <v>17152</v>
      </c>
      <c r="L7" s="102">
        <f>K7*O$5</f>
        <v>23015.467877159648</v>
      </c>
    </row>
    <row r="8" spans="1:25" ht="15.75" customHeight="1" x14ac:dyDescent="0.25">
      <c r="A8" s="140">
        <v>90781</v>
      </c>
      <c r="B8" s="73" t="s">
        <v>351</v>
      </c>
      <c r="C8" s="144" t="s">
        <v>295</v>
      </c>
      <c r="D8" s="73" t="s">
        <v>8</v>
      </c>
      <c r="E8" s="282">
        <v>290</v>
      </c>
      <c r="F8" s="132">
        <f>19.52</f>
        <v>19.52</v>
      </c>
      <c r="G8" s="124"/>
      <c r="H8" s="125"/>
      <c r="I8" s="125"/>
      <c r="J8" s="124"/>
      <c r="K8" s="145">
        <f>E8*F8</f>
        <v>5660.8</v>
      </c>
      <c r="L8" s="102">
        <f>K8*O$5</f>
        <v>7595.9631855775042</v>
      </c>
      <c r="P8" s="103"/>
      <c r="Q8" s="103"/>
      <c r="W8" s="104"/>
    </row>
    <row r="9" spans="1:25" ht="15.75" customHeight="1" thickBot="1" x14ac:dyDescent="0.3">
      <c r="A9" s="141">
        <v>90780</v>
      </c>
      <c r="B9" s="116" t="s">
        <v>352</v>
      </c>
      <c r="C9" s="152" t="s">
        <v>296</v>
      </c>
      <c r="D9" s="116" t="s">
        <v>8</v>
      </c>
      <c r="E9" s="284">
        <v>290</v>
      </c>
      <c r="F9" s="133">
        <f>42.11</f>
        <v>42.11</v>
      </c>
      <c r="G9" s="126"/>
      <c r="H9" s="127"/>
      <c r="I9" s="127"/>
      <c r="J9" s="126"/>
      <c r="K9" s="153">
        <f>E9*F9</f>
        <v>12211.9</v>
      </c>
      <c r="L9" s="115">
        <f>K9*O$5</f>
        <v>16386.578368067043</v>
      </c>
      <c r="M9" s="279"/>
      <c r="N9" s="93"/>
      <c r="P9" s="103"/>
      <c r="Q9" s="103"/>
      <c r="Y9" s="104"/>
    </row>
    <row r="10" spans="1:25" ht="17.25" customHeight="1" thickBot="1" x14ac:dyDescent="0.25">
      <c r="B10" s="108"/>
      <c r="C10" s="106"/>
      <c r="D10" s="108"/>
      <c r="E10" s="285"/>
      <c r="F10" s="131"/>
      <c r="G10" s="122"/>
      <c r="H10" s="114"/>
      <c r="I10" s="114"/>
      <c r="J10" s="122"/>
      <c r="K10" s="128" t="s">
        <v>347</v>
      </c>
      <c r="L10" s="128">
        <f>SUM(L5:L9)</f>
        <v>51988.683914680551</v>
      </c>
      <c r="M10" s="206"/>
      <c r="N10" s="206"/>
    </row>
    <row r="11" spans="1:25" ht="10.5" customHeight="1" thickBot="1" x14ac:dyDescent="0.25">
      <c r="A11" s="111"/>
      <c r="B11" s="112">
        <v>2</v>
      </c>
      <c r="C11" s="350" t="s">
        <v>687</v>
      </c>
      <c r="D11" s="351"/>
      <c r="E11" s="351"/>
      <c r="F11" s="351"/>
      <c r="G11" s="351"/>
      <c r="H11" s="351"/>
      <c r="I11" s="351"/>
      <c r="J11" s="351"/>
      <c r="K11" s="351"/>
      <c r="L11" s="352"/>
    </row>
    <row r="12" spans="1:25" ht="10.5" customHeight="1" thickBot="1" x14ac:dyDescent="0.25">
      <c r="A12" s="154"/>
      <c r="B12" s="143" t="s">
        <v>354</v>
      </c>
      <c r="C12" s="214" t="s">
        <v>6</v>
      </c>
      <c r="D12" s="156"/>
      <c r="E12" s="286"/>
      <c r="F12" s="157"/>
      <c r="G12" s="158"/>
      <c r="H12" s="159"/>
      <c r="I12" s="160"/>
      <c r="J12" s="158"/>
      <c r="K12" s="161"/>
      <c r="L12" s="162"/>
    </row>
    <row r="13" spans="1:25" ht="14.25" customHeight="1" x14ac:dyDescent="0.2">
      <c r="A13" s="138" t="s">
        <v>305</v>
      </c>
      <c r="B13" s="139" t="s">
        <v>355</v>
      </c>
      <c r="C13" s="146" t="s">
        <v>11</v>
      </c>
      <c r="D13" s="139" t="s">
        <v>298</v>
      </c>
      <c r="E13" s="280">
        <v>50</v>
      </c>
      <c r="F13" s="148">
        <f>3.02</f>
        <v>3.02</v>
      </c>
      <c r="G13" s="149"/>
      <c r="H13" s="150"/>
      <c r="I13" s="150"/>
      <c r="J13" s="149"/>
      <c r="K13" s="151">
        <f>E13*F13</f>
        <v>151</v>
      </c>
      <c r="L13" s="120">
        <f t="shared" ref="L13:L54" si="0">K13*O$5</f>
        <v>202.61984896519979</v>
      </c>
    </row>
    <row r="14" spans="1:25" ht="25.5" customHeight="1" x14ac:dyDescent="0.2">
      <c r="A14" s="164">
        <v>4813</v>
      </c>
      <c r="B14" s="73" t="s">
        <v>356</v>
      </c>
      <c r="C14" s="144" t="s">
        <v>299</v>
      </c>
      <c r="D14" s="73" t="s">
        <v>297</v>
      </c>
      <c r="E14" s="282">
        <v>2</v>
      </c>
      <c r="F14" s="132">
        <f>300</f>
        <v>300</v>
      </c>
      <c r="G14" s="124"/>
      <c r="H14" s="125"/>
      <c r="I14" s="125"/>
      <c r="J14" s="124"/>
      <c r="K14" s="145">
        <f>E14*F14</f>
        <v>600</v>
      </c>
      <c r="L14" s="102">
        <f t="shared" si="0"/>
        <v>805.11198264317807</v>
      </c>
    </row>
    <row r="15" spans="1:25" ht="27" customHeight="1" x14ac:dyDescent="0.2">
      <c r="A15" s="165" t="s">
        <v>303</v>
      </c>
      <c r="B15" s="73" t="s">
        <v>357</v>
      </c>
      <c r="C15" s="144" t="s">
        <v>304</v>
      </c>
      <c r="D15" s="73" t="s">
        <v>298</v>
      </c>
      <c r="E15" s="282">
        <v>100</v>
      </c>
      <c r="F15" s="132">
        <f>0.16</f>
        <v>0.16</v>
      </c>
      <c r="G15" s="124"/>
      <c r="H15" s="125"/>
      <c r="I15" s="125"/>
      <c r="J15" s="124"/>
      <c r="K15" s="145">
        <f>E15*F15</f>
        <v>16</v>
      </c>
      <c r="L15" s="102">
        <f t="shared" si="0"/>
        <v>21.469652870484747</v>
      </c>
    </row>
    <row r="16" spans="1:25" ht="27" customHeight="1" thickBot="1" x14ac:dyDescent="0.25">
      <c r="A16" s="166" t="s">
        <v>302</v>
      </c>
      <c r="B16" s="116" t="s">
        <v>358</v>
      </c>
      <c r="C16" s="152" t="s">
        <v>300</v>
      </c>
      <c r="D16" s="116" t="s">
        <v>301</v>
      </c>
      <c r="E16" s="284">
        <v>10</v>
      </c>
      <c r="F16" s="133">
        <f>6.18</f>
        <v>6.18</v>
      </c>
      <c r="G16" s="126"/>
      <c r="H16" s="127"/>
      <c r="I16" s="127"/>
      <c r="J16" s="126"/>
      <c r="K16" s="153">
        <f>E16*F16</f>
        <v>61.8</v>
      </c>
      <c r="L16" s="115">
        <f>K16*O$5</f>
        <v>82.926534212247333</v>
      </c>
    </row>
    <row r="17" spans="1:22" ht="17.25" customHeight="1" thickBot="1" x14ac:dyDescent="0.25">
      <c r="B17" s="108"/>
      <c r="C17" s="106"/>
      <c r="D17" s="108"/>
      <c r="E17" s="285"/>
      <c r="F17" s="131"/>
      <c r="G17" s="122"/>
      <c r="H17" s="114"/>
      <c r="I17" s="114"/>
      <c r="J17" s="122"/>
      <c r="K17" s="123" t="s">
        <v>347</v>
      </c>
      <c r="L17" s="123">
        <f>SUM(L13:L16)</f>
        <v>1112.1280186911099</v>
      </c>
    </row>
    <row r="18" spans="1:22" ht="10.5" customHeight="1" thickBot="1" x14ac:dyDescent="0.25">
      <c r="A18" s="111"/>
      <c r="B18" s="112">
        <v>3</v>
      </c>
      <c r="C18" s="350" t="s">
        <v>329</v>
      </c>
      <c r="D18" s="351"/>
      <c r="E18" s="351"/>
      <c r="F18" s="351"/>
      <c r="G18" s="351"/>
      <c r="H18" s="351"/>
      <c r="I18" s="351"/>
      <c r="J18" s="351"/>
      <c r="K18" s="351"/>
      <c r="L18" s="352"/>
    </row>
    <row r="19" spans="1:22" ht="14.25" customHeight="1" x14ac:dyDescent="0.2">
      <c r="A19" s="175" t="s">
        <v>334</v>
      </c>
      <c r="B19" s="139" t="s">
        <v>359</v>
      </c>
      <c r="C19" s="176" t="s">
        <v>335</v>
      </c>
      <c r="D19" s="177" t="s">
        <v>310</v>
      </c>
      <c r="E19" s="264">
        <v>40</v>
      </c>
      <c r="F19" s="178">
        <f>17.89</f>
        <v>17.89</v>
      </c>
      <c r="G19" s="179"/>
      <c r="H19" s="180"/>
      <c r="I19" s="181"/>
      <c r="J19" s="179"/>
      <c r="K19" s="151">
        <f>E19*F19</f>
        <v>715.6</v>
      </c>
      <c r="L19" s="120">
        <f>K19*O$5</f>
        <v>960.23022463243035</v>
      </c>
    </row>
    <row r="20" spans="1:22" ht="14.25" customHeight="1" x14ac:dyDescent="0.2">
      <c r="A20" s="165" t="s">
        <v>333</v>
      </c>
      <c r="B20" s="73" t="s">
        <v>360</v>
      </c>
      <c r="C20" s="168" t="s">
        <v>336</v>
      </c>
      <c r="D20" s="58" t="s">
        <v>310</v>
      </c>
      <c r="E20" s="265">
        <v>40</v>
      </c>
      <c r="F20" s="169">
        <f>19.75</f>
        <v>19.75</v>
      </c>
      <c r="G20" s="170"/>
      <c r="H20" s="171"/>
      <c r="I20" s="60"/>
      <c r="J20" s="170"/>
      <c r="K20" s="145">
        <f>E20*F20</f>
        <v>790</v>
      </c>
      <c r="L20" s="102">
        <f>K20*O$5</f>
        <v>1060.0641104801844</v>
      </c>
    </row>
    <row r="21" spans="1:22" ht="26.25" customHeight="1" x14ac:dyDescent="0.2">
      <c r="A21" s="165" t="s">
        <v>332</v>
      </c>
      <c r="B21" s="73" t="s">
        <v>361</v>
      </c>
      <c r="C21" s="168" t="s">
        <v>331</v>
      </c>
      <c r="D21" s="73" t="s">
        <v>310</v>
      </c>
      <c r="E21" s="265">
        <v>40</v>
      </c>
      <c r="F21" s="169">
        <f>25.22</f>
        <v>25.22</v>
      </c>
      <c r="G21" s="170"/>
      <c r="H21" s="171"/>
      <c r="I21" s="60"/>
      <c r="J21" s="170"/>
      <c r="K21" s="145">
        <f>E21*F21</f>
        <v>1008.8</v>
      </c>
      <c r="L21" s="102">
        <f>K21*O$5</f>
        <v>1353.6616134840633</v>
      </c>
    </row>
    <row r="22" spans="1:22" ht="56.25" x14ac:dyDescent="0.2">
      <c r="A22" s="140">
        <v>90105</v>
      </c>
      <c r="B22" s="73" t="s">
        <v>362</v>
      </c>
      <c r="C22" s="144" t="s">
        <v>279</v>
      </c>
      <c r="D22" s="73" t="s">
        <v>22</v>
      </c>
      <c r="E22" s="282">
        <f>(Quantificação!H41+Quantificação!O40)</f>
        <v>1007.1977747999999</v>
      </c>
      <c r="F22" s="132">
        <f>5.78</f>
        <v>5.78</v>
      </c>
      <c r="G22" s="124"/>
      <c r="H22" s="125"/>
      <c r="I22" s="125"/>
      <c r="J22" s="124"/>
      <c r="K22" s="145">
        <f>E22*F22</f>
        <v>5821.6031383439995</v>
      </c>
      <c r="L22" s="102">
        <f t="shared" si="0"/>
        <v>7811.737408123141</v>
      </c>
      <c r="N22" s="100"/>
    </row>
    <row r="23" spans="1:22" ht="36.75" customHeight="1" x14ac:dyDescent="0.2">
      <c r="A23" s="140">
        <v>93378</v>
      </c>
      <c r="B23" s="73" t="s">
        <v>363</v>
      </c>
      <c r="C23" s="28" t="s">
        <v>308</v>
      </c>
      <c r="D23" s="73" t="s">
        <v>22</v>
      </c>
      <c r="E23" s="282">
        <f>(Quantificação!N40+Quantificação!P40)</f>
        <v>1039.9537851499999</v>
      </c>
      <c r="F23" s="132">
        <f>16.53</f>
        <v>16.53</v>
      </c>
      <c r="G23" s="124"/>
      <c r="H23" s="125"/>
      <c r="I23" s="125"/>
      <c r="J23" s="124"/>
      <c r="K23" s="145">
        <f t="shared" ref="K23:K29" si="1">E23*F23</f>
        <v>17190.4360685295</v>
      </c>
      <c r="L23" s="102">
        <f t="shared" si="0"/>
        <v>23067.043442724305</v>
      </c>
      <c r="N23" s="100"/>
    </row>
    <row r="24" spans="1:22" ht="22.5" x14ac:dyDescent="0.2">
      <c r="A24" s="140">
        <v>94342</v>
      </c>
      <c r="B24" s="73" t="s">
        <v>364</v>
      </c>
      <c r="C24" s="28" t="s">
        <v>337</v>
      </c>
      <c r="D24" s="73" t="s">
        <v>22</v>
      </c>
      <c r="E24" s="282">
        <f>Quantificação!M28</f>
        <v>17.907069768750002</v>
      </c>
      <c r="F24" s="132">
        <f>109.43</f>
        <v>109.43</v>
      </c>
      <c r="G24" s="124"/>
      <c r="H24" s="125"/>
      <c r="I24" s="125"/>
      <c r="J24" s="124"/>
      <c r="K24" s="145">
        <f t="shared" si="1"/>
        <v>1959.5706447943128</v>
      </c>
      <c r="L24" s="102">
        <f t="shared" si="0"/>
        <v>2629.4563449328666</v>
      </c>
    </row>
    <row r="25" spans="1:22" ht="22.5" x14ac:dyDescent="0.2">
      <c r="A25" s="140">
        <v>368</v>
      </c>
      <c r="B25" s="73" t="s">
        <v>365</v>
      </c>
      <c r="C25" s="28" t="s">
        <v>338</v>
      </c>
      <c r="D25" s="73" t="s">
        <v>22</v>
      </c>
      <c r="E25" s="282">
        <f>Quantificação!M28</f>
        <v>17.907069768750002</v>
      </c>
      <c r="F25" s="132">
        <f>68.85</f>
        <v>68.849999999999994</v>
      </c>
      <c r="G25" s="124"/>
      <c r="H25" s="125"/>
      <c r="I25" s="125"/>
      <c r="J25" s="124"/>
      <c r="K25" s="145">
        <f t="shared" si="1"/>
        <v>1232.9017535784376</v>
      </c>
      <c r="L25" s="102">
        <f t="shared" si="0"/>
        <v>1654.3732920463112</v>
      </c>
    </row>
    <row r="26" spans="1:22" ht="22.5" x14ac:dyDescent="0.2">
      <c r="A26" s="140">
        <v>72915</v>
      </c>
      <c r="B26" s="73" t="s">
        <v>366</v>
      </c>
      <c r="C26" s="163" t="s">
        <v>281</v>
      </c>
      <c r="D26" s="73" t="s">
        <v>24</v>
      </c>
      <c r="E26" s="282">
        <f>Quantificação!H28</f>
        <v>67.721700000000013</v>
      </c>
      <c r="F26" s="132">
        <v>9</v>
      </c>
      <c r="G26" s="124"/>
      <c r="H26" s="125"/>
      <c r="I26" s="125"/>
      <c r="J26" s="124"/>
      <c r="K26" s="145">
        <f t="shared" si="1"/>
        <v>609.49530000000016</v>
      </c>
      <c r="L26" s="102">
        <f t="shared" si="0"/>
        <v>817.85328232449785</v>
      </c>
    </row>
    <row r="27" spans="1:22" ht="27.75" customHeight="1" x14ac:dyDescent="0.2">
      <c r="A27" s="140">
        <v>72844</v>
      </c>
      <c r="B27" s="73" t="s">
        <v>367</v>
      </c>
      <c r="C27" s="144" t="s">
        <v>292</v>
      </c>
      <c r="D27" s="73" t="s">
        <v>328</v>
      </c>
      <c r="E27" s="282">
        <f>(Quantificação!H40-Quantificação!N40)+(Quantificação!O40-Quantificação!P40)+E221</f>
        <v>46.200569649999991</v>
      </c>
      <c r="F27" s="132">
        <v>0.52</v>
      </c>
      <c r="G27" s="124"/>
      <c r="H27" s="125"/>
      <c r="I27" s="125"/>
      <c r="J27" s="124"/>
      <c r="K27" s="145">
        <f t="shared" si="1"/>
        <v>24.024296217999996</v>
      </c>
      <c r="L27" s="102">
        <f t="shared" si="0"/>
        <v>32.237081266134965</v>
      </c>
    </row>
    <row r="28" spans="1:22" ht="27.75" customHeight="1" x14ac:dyDescent="0.2">
      <c r="A28" s="140">
        <v>93358</v>
      </c>
      <c r="B28" s="73" t="s">
        <v>368</v>
      </c>
      <c r="C28" s="163" t="s">
        <v>327</v>
      </c>
      <c r="D28" s="73" t="s">
        <v>328</v>
      </c>
      <c r="E28" s="282">
        <v>5</v>
      </c>
      <c r="F28" s="132">
        <f>59.89</f>
        <v>59.89</v>
      </c>
      <c r="G28" s="124"/>
      <c r="H28" s="125"/>
      <c r="I28" s="125"/>
      <c r="J28" s="124"/>
      <c r="K28" s="145">
        <f>E28*F28</f>
        <v>299.45</v>
      </c>
      <c r="L28" s="102">
        <f>K28*O$5</f>
        <v>401.81797200416611</v>
      </c>
    </row>
    <row r="29" spans="1:22" ht="36" customHeight="1" x14ac:dyDescent="0.2">
      <c r="A29" s="140">
        <v>90695</v>
      </c>
      <c r="B29" s="73" t="s">
        <v>369</v>
      </c>
      <c r="C29" s="28" t="s">
        <v>289</v>
      </c>
      <c r="D29" s="73" t="s">
        <v>12</v>
      </c>
      <c r="E29" s="282">
        <f>Quantificação!K18</f>
        <v>666.83999999999992</v>
      </c>
      <c r="F29" s="132">
        <f>46.05</f>
        <v>46.05</v>
      </c>
      <c r="G29" s="124"/>
      <c r="H29" s="125"/>
      <c r="I29" s="125"/>
      <c r="J29" s="124"/>
      <c r="K29" s="145">
        <f t="shared" si="1"/>
        <v>30707.981999999993</v>
      </c>
      <c r="L29" s="102">
        <f t="shared" si="0"/>
        <v>41205.607118318359</v>
      </c>
    </row>
    <row r="30" spans="1:22" ht="69" customHeight="1" x14ac:dyDescent="0.2">
      <c r="A30" s="140" t="s">
        <v>290</v>
      </c>
      <c r="B30" s="73" t="s">
        <v>370</v>
      </c>
      <c r="C30" s="168" t="s">
        <v>651</v>
      </c>
      <c r="D30" s="73" t="s">
        <v>12</v>
      </c>
      <c r="E30" s="282">
        <f>Quantificação!K42</f>
        <v>160</v>
      </c>
      <c r="F30" s="132">
        <v>332.91</v>
      </c>
      <c r="G30" s="172"/>
      <c r="H30" s="173"/>
      <c r="I30" s="173"/>
      <c r="J30" s="172"/>
      <c r="K30" s="145">
        <f>E30*F30</f>
        <v>53265.600000000006</v>
      </c>
      <c r="L30" s="102">
        <f>K30*O$5</f>
        <v>71474.621371130779</v>
      </c>
      <c r="N30" s="289"/>
      <c r="O30" s="372"/>
      <c r="P30" s="372"/>
      <c r="Q30" s="372"/>
      <c r="R30" s="93"/>
      <c r="S30" s="93"/>
      <c r="T30" s="369"/>
      <c r="U30" s="369"/>
      <c r="V30" s="369"/>
    </row>
    <row r="31" spans="1:22" ht="38.25" customHeight="1" x14ac:dyDescent="0.2">
      <c r="A31" s="140">
        <v>97157</v>
      </c>
      <c r="B31" s="73" t="s">
        <v>371</v>
      </c>
      <c r="C31" s="273" t="s">
        <v>217</v>
      </c>
      <c r="D31" s="73" t="s">
        <v>12</v>
      </c>
      <c r="E31" s="282">
        <f>Quantificação!K42</f>
        <v>160</v>
      </c>
      <c r="F31" s="132">
        <f>3.45</f>
        <v>3.45</v>
      </c>
      <c r="G31" s="124"/>
      <c r="H31" s="125"/>
      <c r="I31" s="125"/>
      <c r="J31" s="124"/>
      <c r="K31" s="145">
        <f>E31*F31</f>
        <v>552</v>
      </c>
      <c r="L31" s="102">
        <f t="shared" si="0"/>
        <v>740.70302403172377</v>
      </c>
    </row>
    <row r="32" spans="1:22" ht="37.5" customHeight="1" x14ac:dyDescent="0.2">
      <c r="A32" s="140" t="s">
        <v>290</v>
      </c>
      <c r="B32" s="73" t="s">
        <v>372</v>
      </c>
      <c r="C32" s="168" t="s">
        <v>684</v>
      </c>
      <c r="D32" s="73" t="s">
        <v>298</v>
      </c>
      <c r="E32" s="282">
        <v>150</v>
      </c>
      <c r="F32" s="132">
        <f>21640/E32</f>
        <v>144.26666666666668</v>
      </c>
      <c r="G32" s="169"/>
      <c r="H32" s="174"/>
      <c r="I32" s="174"/>
      <c r="J32" s="169"/>
      <c r="K32" s="145">
        <f>E32*F32</f>
        <v>21640.000000000004</v>
      </c>
      <c r="L32" s="102">
        <f>K32*O$5</f>
        <v>29037.705507330626</v>
      </c>
      <c r="N32" s="289"/>
    </row>
    <row r="33" spans="1:14" ht="37.5" customHeight="1" x14ac:dyDescent="0.2">
      <c r="A33" s="140" t="s">
        <v>290</v>
      </c>
      <c r="B33" s="73" t="s">
        <v>373</v>
      </c>
      <c r="C33" s="168" t="s">
        <v>307</v>
      </c>
      <c r="D33" s="73" t="s">
        <v>298</v>
      </c>
      <c r="E33" s="282">
        <v>150</v>
      </c>
      <c r="F33" s="132">
        <f>11900/E33</f>
        <v>79.333333333333329</v>
      </c>
      <c r="G33" s="169"/>
      <c r="H33" s="174"/>
      <c r="I33" s="174"/>
      <c r="J33" s="169"/>
      <c r="K33" s="145">
        <f>E33*F33</f>
        <v>11900</v>
      </c>
      <c r="L33" s="102">
        <f>K33*O$5</f>
        <v>15968.054322423031</v>
      </c>
      <c r="N33" s="100"/>
    </row>
    <row r="34" spans="1:14" ht="37.5" customHeight="1" thickBot="1" x14ac:dyDescent="0.25">
      <c r="A34" s="141">
        <v>94043</v>
      </c>
      <c r="B34" s="116" t="s">
        <v>375</v>
      </c>
      <c r="C34" s="182" t="s">
        <v>669</v>
      </c>
      <c r="D34" s="116" t="s">
        <v>297</v>
      </c>
      <c r="E34" s="284">
        <f>Quantificação!Q40</f>
        <v>1475.7898</v>
      </c>
      <c r="F34" s="133">
        <v>18.8</v>
      </c>
      <c r="G34" s="126"/>
      <c r="H34" s="127"/>
      <c r="I34" s="127"/>
      <c r="J34" s="126"/>
      <c r="K34" s="153">
        <f>E34*F34</f>
        <v>27744.848240000003</v>
      </c>
      <c r="L34" s="115">
        <f>K34*O$5</f>
        <v>37229.516291067484</v>
      </c>
    </row>
    <row r="35" spans="1:14" ht="17.25" customHeight="1" thickBot="1" x14ac:dyDescent="0.25">
      <c r="B35" s="108"/>
      <c r="C35" s="106"/>
      <c r="D35" s="108"/>
      <c r="E35" s="285"/>
      <c r="F35" s="131"/>
      <c r="G35" s="122"/>
      <c r="H35" s="114"/>
      <c r="I35" s="114"/>
      <c r="J35" s="122"/>
      <c r="K35" s="123" t="s">
        <v>347</v>
      </c>
      <c r="L35" s="123">
        <f>SUM(L19:L34)</f>
        <v>235444.68240632006</v>
      </c>
    </row>
    <row r="36" spans="1:14" ht="10.5" customHeight="1" thickBot="1" x14ac:dyDescent="0.25">
      <c r="A36" s="111"/>
      <c r="B36" s="112">
        <v>4</v>
      </c>
      <c r="C36" s="350" t="s">
        <v>32</v>
      </c>
      <c r="D36" s="351"/>
      <c r="E36" s="351"/>
      <c r="F36" s="351"/>
      <c r="G36" s="351"/>
      <c r="H36" s="351"/>
      <c r="I36" s="351"/>
      <c r="J36" s="351"/>
      <c r="K36" s="351"/>
      <c r="L36" s="352"/>
    </row>
    <row r="37" spans="1:14" ht="39" customHeight="1" x14ac:dyDescent="0.2">
      <c r="A37" s="138">
        <v>7042</v>
      </c>
      <c r="B37" s="139" t="s">
        <v>374</v>
      </c>
      <c r="C37" s="146" t="s">
        <v>309</v>
      </c>
      <c r="D37" s="139" t="s">
        <v>310</v>
      </c>
      <c r="E37" s="280">
        <v>150</v>
      </c>
      <c r="F37" s="148">
        <f>6.95</f>
        <v>6.95</v>
      </c>
      <c r="G37" s="149"/>
      <c r="H37" s="150"/>
      <c r="I37" s="150"/>
      <c r="J37" s="149"/>
      <c r="K37" s="151">
        <f>E37*F37</f>
        <v>1042.5</v>
      </c>
      <c r="L37" s="120">
        <f t="shared" si="0"/>
        <v>1398.8820698425218</v>
      </c>
    </row>
    <row r="38" spans="1:14" ht="33.75" x14ac:dyDescent="0.2">
      <c r="A38" s="140">
        <v>98415</v>
      </c>
      <c r="B38" s="73" t="s">
        <v>376</v>
      </c>
      <c r="C38" s="28" t="s">
        <v>173</v>
      </c>
      <c r="D38" s="73" t="s">
        <v>18</v>
      </c>
      <c r="E38" s="282">
        <v>15</v>
      </c>
      <c r="F38" s="132">
        <f>896.43</f>
        <v>896.43</v>
      </c>
      <c r="G38" s="124"/>
      <c r="H38" s="125"/>
      <c r="I38" s="125"/>
      <c r="J38" s="124"/>
      <c r="K38" s="145">
        <f>E38*F38</f>
        <v>13446.449999999999</v>
      </c>
      <c r="L38" s="102">
        <f t="shared" si="0"/>
        <v>18043.163365020602</v>
      </c>
    </row>
    <row r="39" spans="1:14" ht="38.25" customHeight="1" x14ac:dyDescent="0.2">
      <c r="A39" s="140">
        <v>98416</v>
      </c>
      <c r="B39" s="73" t="s">
        <v>377</v>
      </c>
      <c r="C39" s="168" t="s">
        <v>311</v>
      </c>
      <c r="D39" s="73" t="s">
        <v>18</v>
      </c>
      <c r="E39" s="282">
        <v>2</v>
      </c>
      <c r="F39" s="169">
        <f>1064.87</f>
        <v>1064.8699999999999</v>
      </c>
      <c r="G39" s="124"/>
      <c r="H39" s="125"/>
      <c r="I39" s="125"/>
      <c r="J39" s="124"/>
      <c r="K39" s="145">
        <f>E39*F39</f>
        <v>2129.7399999999998</v>
      </c>
      <c r="L39" s="102">
        <f t="shared" si="0"/>
        <v>2857.7986565241363</v>
      </c>
    </row>
    <row r="40" spans="1:14" ht="23.25" thickBot="1" x14ac:dyDescent="0.25">
      <c r="A40" s="141">
        <v>21090</v>
      </c>
      <c r="B40" s="116" t="s">
        <v>378</v>
      </c>
      <c r="C40" s="183" t="s">
        <v>312</v>
      </c>
      <c r="D40" s="116" t="s">
        <v>18</v>
      </c>
      <c r="E40" s="284">
        <v>17</v>
      </c>
      <c r="F40" s="133">
        <f>498.39</f>
        <v>498.39</v>
      </c>
      <c r="G40" s="126"/>
      <c r="H40" s="127"/>
      <c r="I40" s="127"/>
      <c r="J40" s="126"/>
      <c r="K40" s="153">
        <f>E40*F40</f>
        <v>8472.6299999999992</v>
      </c>
      <c r="L40" s="115">
        <f t="shared" si="0"/>
        <v>11369.026562503448</v>
      </c>
    </row>
    <row r="41" spans="1:14" ht="17.25" customHeight="1" thickBot="1" x14ac:dyDescent="0.25">
      <c r="B41" s="108"/>
      <c r="C41" s="106"/>
      <c r="D41" s="108"/>
      <c r="E41" s="285"/>
      <c r="F41" s="131"/>
      <c r="G41" s="122"/>
      <c r="H41" s="114"/>
      <c r="I41" s="114"/>
      <c r="J41" s="122"/>
      <c r="K41" s="123" t="s">
        <v>347</v>
      </c>
      <c r="L41" s="123">
        <f>SUM(L37:L40)</f>
        <v>33668.870653890714</v>
      </c>
    </row>
    <row r="42" spans="1:14" ht="10.5" customHeight="1" thickBot="1" x14ac:dyDescent="0.25">
      <c r="A42" s="111"/>
      <c r="B42" s="112">
        <v>5</v>
      </c>
      <c r="C42" s="350" t="s">
        <v>48</v>
      </c>
      <c r="D42" s="351"/>
      <c r="E42" s="351"/>
      <c r="F42" s="351"/>
      <c r="G42" s="351"/>
      <c r="H42" s="351"/>
      <c r="I42" s="351"/>
      <c r="J42" s="351"/>
      <c r="K42" s="351"/>
      <c r="L42" s="352"/>
    </row>
    <row r="43" spans="1:14" ht="61.5" customHeight="1" x14ac:dyDescent="0.2">
      <c r="A43" s="138">
        <v>93352</v>
      </c>
      <c r="B43" s="139" t="s">
        <v>379</v>
      </c>
      <c r="C43" s="146" t="s">
        <v>663</v>
      </c>
      <c r="D43" s="139" t="s">
        <v>18</v>
      </c>
      <c r="E43" s="280">
        <v>50</v>
      </c>
      <c r="F43" s="148">
        <f>482.68</f>
        <v>482.68</v>
      </c>
      <c r="G43" s="149"/>
      <c r="H43" s="150"/>
      <c r="I43" s="150"/>
      <c r="J43" s="149"/>
      <c r="K43" s="151">
        <f>E43*F43</f>
        <v>24134</v>
      </c>
      <c r="L43" s="120">
        <f t="shared" si="0"/>
        <v>32384.287648517431</v>
      </c>
    </row>
    <row r="44" spans="1:14" ht="22.5" x14ac:dyDescent="0.2">
      <c r="A44" s="140">
        <v>7274</v>
      </c>
      <c r="B44" s="73" t="s">
        <v>380</v>
      </c>
      <c r="C44" s="163" t="s">
        <v>313</v>
      </c>
      <c r="D44" s="73" t="s">
        <v>18</v>
      </c>
      <c r="E44" s="282">
        <v>50</v>
      </c>
      <c r="F44" s="132">
        <f>31.28</f>
        <v>31.28</v>
      </c>
      <c r="G44" s="124"/>
      <c r="H44" s="125"/>
      <c r="I44" s="125"/>
      <c r="J44" s="124"/>
      <c r="K44" s="145">
        <f>E44*F44</f>
        <v>1564</v>
      </c>
      <c r="L44" s="102">
        <f t="shared" si="0"/>
        <v>2098.6585680898838</v>
      </c>
    </row>
    <row r="45" spans="1:14" ht="22.5" x14ac:dyDescent="0.2">
      <c r="A45" s="140">
        <v>42699</v>
      </c>
      <c r="B45" s="73" t="s">
        <v>381</v>
      </c>
      <c r="C45" s="28" t="s">
        <v>180</v>
      </c>
      <c r="D45" s="73" t="s">
        <v>18</v>
      </c>
      <c r="E45" s="282">
        <v>50</v>
      </c>
      <c r="F45" s="132">
        <f>17.26</f>
        <v>17.260000000000002</v>
      </c>
      <c r="G45" s="124"/>
      <c r="H45" s="125"/>
      <c r="I45" s="125"/>
      <c r="J45" s="124"/>
      <c r="K45" s="145">
        <f>E45*F45</f>
        <v>863.00000000000011</v>
      </c>
      <c r="L45" s="102">
        <f t="shared" si="0"/>
        <v>1158.0194017017711</v>
      </c>
    </row>
    <row r="46" spans="1:14" x14ac:dyDescent="0.2">
      <c r="A46" s="140">
        <v>303</v>
      </c>
      <c r="B46" s="73" t="s">
        <v>382</v>
      </c>
      <c r="C46" s="28" t="s">
        <v>314</v>
      </c>
      <c r="D46" s="73" t="s">
        <v>18</v>
      </c>
      <c r="E46" s="282">
        <f>50*5</f>
        <v>250</v>
      </c>
      <c r="F46" s="132">
        <f>3.21</f>
        <v>3.21</v>
      </c>
      <c r="G46" s="124"/>
      <c r="H46" s="125"/>
      <c r="I46" s="125"/>
      <c r="J46" s="124"/>
      <c r="K46" s="145">
        <f>E46*F46</f>
        <v>802.5</v>
      </c>
      <c r="L46" s="102">
        <f t="shared" si="0"/>
        <v>1076.8372767852507</v>
      </c>
    </row>
    <row r="47" spans="1:14" ht="13.5" thickBot="1" x14ac:dyDescent="0.25">
      <c r="A47" s="141">
        <v>42685</v>
      </c>
      <c r="B47" s="116" t="s">
        <v>383</v>
      </c>
      <c r="C47" s="183" t="s">
        <v>315</v>
      </c>
      <c r="D47" s="116" t="s">
        <v>18</v>
      </c>
      <c r="E47" s="284">
        <v>50</v>
      </c>
      <c r="F47" s="133">
        <f>0.64*47.46</f>
        <v>30.374400000000001</v>
      </c>
      <c r="G47" s="126"/>
      <c r="H47" s="127"/>
      <c r="I47" s="127"/>
      <c r="J47" s="126"/>
      <c r="K47" s="153">
        <f>E47*F47</f>
        <v>1518.72</v>
      </c>
      <c r="L47" s="115">
        <f t="shared" si="0"/>
        <v>2037.8994504664122</v>
      </c>
    </row>
    <row r="48" spans="1:14" ht="17.25" customHeight="1" thickBot="1" x14ac:dyDescent="0.25">
      <c r="B48" s="108"/>
      <c r="C48" s="106"/>
      <c r="D48" s="108"/>
      <c r="E48" s="285"/>
      <c r="F48" s="131"/>
      <c r="G48" s="122"/>
      <c r="H48" s="114"/>
      <c r="I48" s="114"/>
      <c r="J48" s="122"/>
      <c r="K48" s="123" t="s">
        <v>347</v>
      </c>
      <c r="L48" s="123">
        <f>SUM(L43:L47)</f>
        <v>38755.702345560749</v>
      </c>
    </row>
    <row r="49" spans="1:13" ht="10.5" customHeight="1" thickBot="1" x14ac:dyDescent="0.25">
      <c r="A49" s="111"/>
      <c r="B49" s="112">
        <v>6</v>
      </c>
      <c r="C49" s="350" t="s">
        <v>330</v>
      </c>
      <c r="D49" s="351"/>
      <c r="E49" s="351"/>
      <c r="F49" s="351"/>
      <c r="G49" s="351"/>
      <c r="H49" s="351"/>
      <c r="I49" s="351"/>
      <c r="J49" s="351"/>
      <c r="K49" s="351"/>
      <c r="L49" s="352"/>
    </row>
    <row r="50" spans="1:13" ht="13.5" thickBot="1" x14ac:dyDescent="0.25">
      <c r="A50" s="167"/>
      <c r="B50" s="143" t="s">
        <v>384</v>
      </c>
      <c r="C50" s="347" t="s">
        <v>324</v>
      </c>
      <c r="D50" s="348"/>
      <c r="E50" s="348"/>
      <c r="F50" s="348"/>
      <c r="G50" s="348"/>
      <c r="H50" s="348"/>
      <c r="I50" s="348"/>
      <c r="J50" s="348"/>
      <c r="K50" s="348"/>
      <c r="L50" s="349"/>
    </row>
    <row r="51" spans="1:13" ht="13.5" thickBot="1" x14ac:dyDescent="0.25">
      <c r="A51" s="291">
        <v>98458</v>
      </c>
      <c r="B51" s="292" t="s">
        <v>688</v>
      </c>
      <c r="C51" s="293" t="s">
        <v>679</v>
      </c>
      <c r="D51" s="290" t="s">
        <v>15</v>
      </c>
      <c r="E51" s="280">
        <f>30*2.1</f>
        <v>63</v>
      </c>
      <c r="F51" s="148">
        <v>118.9</v>
      </c>
      <c r="G51" s="281"/>
      <c r="H51" s="281"/>
      <c r="I51" s="281"/>
      <c r="J51" s="281"/>
      <c r="K51" s="151">
        <f>E51*F51</f>
        <v>7490.7000000000007</v>
      </c>
      <c r="L51" s="120">
        <f t="shared" ref="L51" si="2">K51*O$5</f>
        <v>10051.420547308757</v>
      </c>
    </row>
    <row r="52" spans="1:13" ht="25.5" x14ac:dyDescent="0.2">
      <c r="A52" s="185" t="s">
        <v>321</v>
      </c>
      <c r="B52" s="139" t="s">
        <v>386</v>
      </c>
      <c r="C52" s="176" t="s">
        <v>320</v>
      </c>
      <c r="D52" s="139" t="s">
        <v>15</v>
      </c>
      <c r="E52" s="280">
        <v>50</v>
      </c>
      <c r="F52" s="148">
        <f>0.37</f>
        <v>0.37</v>
      </c>
      <c r="G52" s="149"/>
      <c r="H52" s="150"/>
      <c r="I52" s="150"/>
      <c r="J52" s="149"/>
      <c r="K52" s="151">
        <f>E52*F52</f>
        <v>18.5</v>
      </c>
      <c r="L52" s="120">
        <f t="shared" si="0"/>
        <v>24.824286131497988</v>
      </c>
    </row>
    <row r="53" spans="1:13" ht="52.5" customHeight="1" x14ac:dyDescent="0.2">
      <c r="A53" s="140">
        <v>5678</v>
      </c>
      <c r="B53" s="73" t="s">
        <v>387</v>
      </c>
      <c r="C53" s="168" t="s">
        <v>322</v>
      </c>
      <c r="D53" s="73" t="s">
        <v>310</v>
      </c>
      <c r="E53" s="282">
        <v>30</v>
      </c>
      <c r="F53" s="132">
        <f>84.29</f>
        <v>84.29</v>
      </c>
      <c r="G53" s="124"/>
      <c r="H53" s="125"/>
      <c r="I53" s="125"/>
      <c r="J53" s="124"/>
      <c r="K53" s="145">
        <f>E53*F53</f>
        <v>2528.7000000000003</v>
      </c>
      <c r="L53" s="102">
        <f t="shared" si="0"/>
        <v>3393.1444508496743</v>
      </c>
      <c r="M53" s="130"/>
    </row>
    <row r="54" spans="1:13" ht="48" customHeight="1" thickBot="1" x14ac:dyDescent="0.25">
      <c r="A54" s="141">
        <v>93378</v>
      </c>
      <c r="B54" s="116" t="s">
        <v>689</v>
      </c>
      <c r="C54" s="182" t="s">
        <v>308</v>
      </c>
      <c r="D54" s="116" t="s">
        <v>323</v>
      </c>
      <c r="E54" s="284">
        <v>3</v>
      </c>
      <c r="F54" s="133">
        <f>16.53</f>
        <v>16.53</v>
      </c>
      <c r="G54" s="126"/>
      <c r="H54" s="127"/>
      <c r="I54" s="127"/>
      <c r="J54" s="126"/>
      <c r="K54" s="153">
        <f>E54*F54</f>
        <v>49.59</v>
      </c>
      <c r="L54" s="115">
        <f t="shared" si="0"/>
        <v>66.542505365458666</v>
      </c>
    </row>
    <row r="55" spans="1:13" ht="13.5" thickBot="1" x14ac:dyDescent="0.25">
      <c r="A55" s="110"/>
      <c r="B55" s="186" t="s">
        <v>388</v>
      </c>
      <c r="C55" s="353" t="s">
        <v>69</v>
      </c>
      <c r="D55" s="354"/>
      <c r="E55" s="354"/>
      <c r="F55" s="354"/>
      <c r="G55" s="354"/>
      <c r="H55" s="354"/>
      <c r="I55" s="354"/>
      <c r="J55" s="354"/>
      <c r="K55" s="354"/>
      <c r="L55" s="355"/>
    </row>
    <row r="56" spans="1:13" ht="22.5" x14ac:dyDescent="0.2">
      <c r="A56" s="138" t="s">
        <v>339</v>
      </c>
      <c r="B56" s="139" t="s">
        <v>389</v>
      </c>
      <c r="C56" s="187" t="s">
        <v>680</v>
      </c>
      <c r="D56" s="139" t="s">
        <v>12</v>
      </c>
      <c r="E56" s="280">
        <v>30</v>
      </c>
      <c r="F56" s="148">
        <f>53.98</f>
        <v>53.98</v>
      </c>
      <c r="G56" s="149"/>
      <c r="H56" s="150"/>
      <c r="I56" s="150"/>
      <c r="J56" s="149"/>
      <c r="K56" s="151">
        <f>E56*F56</f>
        <v>1619.3999999999999</v>
      </c>
      <c r="L56" s="120">
        <f>K56*O$5</f>
        <v>2172.9972411539375</v>
      </c>
    </row>
    <row r="57" spans="1:13" ht="23.25" customHeight="1" thickBot="1" x14ac:dyDescent="0.25">
      <c r="A57" s="141">
        <v>4948</v>
      </c>
      <c r="B57" s="116" t="s">
        <v>390</v>
      </c>
      <c r="C57" s="183" t="s">
        <v>340</v>
      </c>
      <c r="D57" s="116" t="s">
        <v>15</v>
      </c>
      <c r="E57" s="284">
        <v>1.5</v>
      </c>
      <c r="F57" s="133">
        <f>282.32</f>
        <v>282.32</v>
      </c>
      <c r="G57" s="126"/>
      <c r="H57" s="127"/>
      <c r="I57" s="127"/>
      <c r="J57" s="126"/>
      <c r="K57" s="153">
        <f>E57*F57</f>
        <v>423.48</v>
      </c>
      <c r="L57" s="115">
        <f>K57*O$5</f>
        <v>568.24803734955503</v>
      </c>
    </row>
    <row r="58" spans="1:13" ht="13.5" thickBot="1" x14ac:dyDescent="0.25">
      <c r="A58" s="110"/>
      <c r="B58" s="186" t="s">
        <v>391</v>
      </c>
      <c r="C58" s="353" t="s">
        <v>73</v>
      </c>
      <c r="D58" s="354"/>
      <c r="E58" s="354"/>
      <c r="F58" s="354"/>
      <c r="G58" s="354"/>
      <c r="H58" s="354"/>
      <c r="I58" s="354"/>
      <c r="J58" s="354"/>
      <c r="K58" s="354"/>
      <c r="L58" s="355"/>
    </row>
    <row r="59" spans="1:13" ht="24" customHeight="1" x14ac:dyDescent="0.2">
      <c r="A59" s="138" t="s">
        <v>290</v>
      </c>
      <c r="B59" s="139" t="s">
        <v>392</v>
      </c>
      <c r="C59" s="146" t="s">
        <v>326</v>
      </c>
      <c r="D59" s="139" t="s">
        <v>18</v>
      </c>
      <c r="E59" s="280">
        <v>2</v>
      </c>
      <c r="F59" s="178">
        <f>1850</f>
        <v>1850</v>
      </c>
      <c r="G59" s="188"/>
      <c r="H59" s="189"/>
      <c r="I59" s="190"/>
      <c r="J59" s="188"/>
      <c r="K59" s="151">
        <f t="shared" ref="K59:K65" si="3">E59*F59</f>
        <v>3700</v>
      </c>
      <c r="L59" s="120">
        <f>K59*O$5</f>
        <v>4964.8572262995976</v>
      </c>
      <c r="M59" s="130"/>
    </row>
    <row r="60" spans="1:13" ht="56.25" x14ac:dyDescent="0.2">
      <c r="A60" s="140" t="s">
        <v>290</v>
      </c>
      <c r="B60" s="73" t="s">
        <v>393</v>
      </c>
      <c r="C60" s="274" t="s">
        <v>654</v>
      </c>
      <c r="D60" s="73" t="s">
        <v>298</v>
      </c>
      <c r="E60" s="282">
        <v>4.5</v>
      </c>
      <c r="F60" s="204">
        <f>2502.6/E60</f>
        <v>556.13333333333333</v>
      </c>
      <c r="G60" s="172"/>
      <c r="H60" s="173"/>
      <c r="I60" s="173"/>
      <c r="J60" s="172"/>
      <c r="K60" s="145">
        <f t="shared" si="3"/>
        <v>2502.6</v>
      </c>
      <c r="L60" s="102">
        <f>K60*O$5</f>
        <v>3358.1220796046955</v>
      </c>
    </row>
    <row r="61" spans="1:13" x14ac:dyDescent="0.2">
      <c r="A61" s="140" t="s">
        <v>657</v>
      </c>
      <c r="B61" s="73" t="s">
        <v>399</v>
      </c>
      <c r="C61" s="192" t="s">
        <v>466</v>
      </c>
      <c r="D61" s="73" t="s">
        <v>78</v>
      </c>
      <c r="E61" s="287">
        <v>2</v>
      </c>
      <c r="F61" s="169">
        <v>1264</v>
      </c>
      <c r="G61" s="203"/>
      <c r="H61" s="173"/>
      <c r="I61" s="173"/>
      <c r="J61" s="172"/>
      <c r="K61" s="145">
        <f t="shared" si="3"/>
        <v>2528</v>
      </c>
      <c r="L61" s="102">
        <f t="shared" ref="L61:L65" si="4">K61*O$5</f>
        <v>3392.2051535365899</v>
      </c>
    </row>
    <row r="62" spans="1:13" ht="10.5" customHeight="1" x14ac:dyDescent="0.2">
      <c r="A62" s="140" t="s">
        <v>657</v>
      </c>
      <c r="B62" s="73" t="s">
        <v>394</v>
      </c>
      <c r="C62" s="192" t="s">
        <v>467</v>
      </c>
      <c r="D62" s="73" t="s">
        <v>78</v>
      </c>
      <c r="E62" s="287">
        <v>2</v>
      </c>
      <c r="F62" s="169">
        <v>1264</v>
      </c>
      <c r="G62" s="203"/>
      <c r="H62" s="173"/>
      <c r="I62" s="173"/>
      <c r="J62" s="172"/>
      <c r="K62" s="145">
        <f t="shared" si="3"/>
        <v>2528</v>
      </c>
      <c r="L62" s="102">
        <f t="shared" si="4"/>
        <v>3392.2051535365899</v>
      </c>
    </row>
    <row r="63" spans="1:13" ht="37.5" customHeight="1" x14ac:dyDescent="0.2">
      <c r="A63" s="140" t="s">
        <v>290</v>
      </c>
      <c r="B63" s="73" t="s">
        <v>395</v>
      </c>
      <c r="C63" s="275" t="s">
        <v>652</v>
      </c>
      <c r="D63" s="73" t="s">
        <v>78</v>
      </c>
      <c r="E63" s="282">
        <v>1</v>
      </c>
      <c r="F63" s="201">
        <v>299.2</v>
      </c>
      <c r="G63" s="172"/>
      <c r="H63" s="173"/>
      <c r="I63" s="173"/>
      <c r="J63" s="172"/>
      <c r="K63" s="145">
        <f t="shared" si="3"/>
        <v>299.2</v>
      </c>
      <c r="L63" s="102">
        <f t="shared" si="4"/>
        <v>401.48250867806473</v>
      </c>
    </row>
    <row r="64" spans="1:13" ht="42" customHeight="1" x14ac:dyDescent="0.2">
      <c r="A64" s="140" t="s">
        <v>290</v>
      </c>
      <c r="B64" s="73" t="s">
        <v>396</v>
      </c>
      <c r="C64" s="275" t="s">
        <v>653</v>
      </c>
      <c r="D64" s="73" t="s">
        <v>78</v>
      </c>
      <c r="E64" s="282">
        <v>4</v>
      </c>
      <c r="F64" s="132">
        <f>205.81</f>
        <v>205.81</v>
      </c>
      <c r="G64" s="172"/>
      <c r="H64" s="173"/>
      <c r="I64" s="173"/>
      <c r="J64" s="172"/>
      <c r="K64" s="145">
        <f t="shared" si="3"/>
        <v>823.24</v>
      </c>
      <c r="L64" s="102">
        <f>K64*O$5</f>
        <v>1104.6673143186165</v>
      </c>
    </row>
    <row r="65" spans="1:12" ht="23.25" thickBot="1" x14ac:dyDescent="0.25">
      <c r="A65" s="141" t="s">
        <v>35</v>
      </c>
      <c r="B65" s="116" t="s">
        <v>397</v>
      </c>
      <c r="C65" s="191" t="s">
        <v>218</v>
      </c>
      <c r="D65" s="116" t="s">
        <v>78</v>
      </c>
      <c r="E65" s="284">
        <v>1</v>
      </c>
      <c r="F65" s="133">
        <f>500</f>
        <v>500</v>
      </c>
      <c r="G65" s="126"/>
      <c r="H65" s="127"/>
      <c r="I65" s="127"/>
      <c r="J65" s="126"/>
      <c r="K65" s="153">
        <f t="shared" si="3"/>
        <v>500</v>
      </c>
      <c r="L65" s="115">
        <f t="shared" si="4"/>
        <v>670.92665220264837</v>
      </c>
    </row>
    <row r="66" spans="1:12" ht="13.5" thickBot="1" x14ac:dyDescent="0.25">
      <c r="A66" s="110"/>
      <c r="B66" s="186" t="s">
        <v>398</v>
      </c>
      <c r="C66" s="353" t="s">
        <v>93</v>
      </c>
      <c r="D66" s="354"/>
      <c r="E66" s="354"/>
      <c r="F66" s="354"/>
      <c r="G66" s="354"/>
      <c r="H66" s="354"/>
      <c r="I66" s="354"/>
      <c r="J66" s="354"/>
      <c r="K66" s="354"/>
      <c r="L66" s="355"/>
    </row>
    <row r="67" spans="1:12" ht="22.5" x14ac:dyDescent="0.2">
      <c r="A67" s="138">
        <v>11146</v>
      </c>
      <c r="B67" s="139" t="s">
        <v>400</v>
      </c>
      <c r="C67" s="184" t="s">
        <v>189</v>
      </c>
      <c r="D67" s="139" t="s">
        <v>22</v>
      </c>
      <c r="E67" s="280">
        <v>4.43</v>
      </c>
      <c r="F67" s="148">
        <f>307.89</f>
        <v>307.89</v>
      </c>
      <c r="G67" s="149"/>
      <c r="H67" s="150"/>
      <c r="I67" s="150"/>
      <c r="J67" s="149"/>
      <c r="K67" s="151">
        <f>E67*F67</f>
        <v>1363.9526999999998</v>
      </c>
      <c r="L67" s="120">
        <f>K67*O$5</f>
        <v>1830.2244375475261</v>
      </c>
    </row>
    <row r="68" spans="1:12" x14ac:dyDescent="0.2">
      <c r="A68" s="140">
        <v>43058</v>
      </c>
      <c r="B68" s="73" t="s">
        <v>401</v>
      </c>
      <c r="C68" s="163" t="s">
        <v>96</v>
      </c>
      <c r="D68" s="73" t="s">
        <v>97</v>
      </c>
      <c r="E68" s="282">
        <v>326</v>
      </c>
      <c r="F68" s="132">
        <f>4.97</f>
        <v>4.97</v>
      </c>
      <c r="G68" s="124"/>
      <c r="H68" s="125"/>
      <c r="I68" s="125"/>
      <c r="J68" s="124"/>
      <c r="K68" s="145">
        <f>E68*F68</f>
        <v>1620.22</v>
      </c>
      <c r="L68" s="102">
        <f>K68*O$5</f>
        <v>2174.0975608635499</v>
      </c>
    </row>
    <row r="69" spans="1:12" ht="26.25" customHeight="1" x14ac:dyDescent="0.2">
      <c r="A69" s="140">
        <v>1346</v>
      </c>
      <c r="B69" s="73" t="s">
        <v>402</v>
      </c>
      <c r="C69" s="168" t="s">
        <v>341</v>
      </c>
      <c r="D69" s="73" t="s">
        <v>18</v>
      </c>
      <c r="E69" s="282">
        <v>42</v>
      </c>
      <c r="F69" s="132">
        <f>22.1</f>
        <v>22.1</v>
      </c>
      <c r="G69" s="124"/>
      <c r="H69" s="125"/>
      <c r="I69" s="125"/>
      <c r="J69" s="124"/>
      <c r="K69" s="145">
        <f>E69*F69</f>
        <v>928.2</v>
      </c>
      <c r="L69" s="102">
        <f>K69*O$5</f>
        <v>1245.5082371489964</v>
      </c>
    </row>
    <row r="70" spans="1:12" ht="23.25" thickBot="1" x14ac:dyDescent="0.25">
      <c r="A70" s="141">
        <v>95445</v>
      </c>
      <c r="B70" s="116" t="s">
        <v>403</v>
      </c>
      <c r="C70" s="183" t="s">
        <v>191</v>
      </c>
      <c r="D70" s="116" t="s">
        <v>97</v>
      </c>
      <c r="E70" s="284">
        <v>33</v>
      </c>
      <c r="F70" s="133">
        <f>5.3</f>
        <v>5.3</v>
      </c>
      <c r="G70" s="126"/>
      <c r="H70" s="127"/>
      <c r="I70" s="127"/>
      <c r="J70" s="126"/>
      <c r="K70" s="153">
        <f>E70*F70</f>
        <v>174.9</v>
      </c>
      <c r="L70" s="115">
        <f>K70*O$5</f>
        <v>234.6901429404864</v>
      </c>
    </row>
    <row r="71" spans="1:12" ht="13.5" thickBot="1" x14ac:dyDescent="0.25">
      <c r="A71" s="110"/>
      <c r="B71" s="186" t="s">
        <v>404</v>
      </c>
      <c r="C71" s="353" t="s">
        <v>101</v>
      </c>
      <c r="D71" s="354"/>
      <c r="E71" s="354"/>
      <c r="F71" s="354"/>
      <c r="G71" s="354"/>
      <c r="H71" s="354"/>
      <c r="I71" s="354"/>
      <c r="J71" s="354"/>
      <c r="K71" s="354"/>
      <c r="L71" s="355"/>
    </row>
    <row r="72" spans="1:12" ht="28.5" customHeight="1" x14ac:dyDescent="0.2">
      <c r="A72" s="138">
        <v>94965</v>
      </c>
      <c r="B72" s="139" t="s">
        <v>405</v>
      </c>
      <c r="C72" s="184" t="s">
        <v>192</v>
      </c>
      <c r="D72" s="139" t="s">
        <v>22</v>
      </c>
      <c r="E72" s="280">
        <v>0.3</v>
      </c>
      <c r="F72" s="148">
        <f>321.84</f>
        <v>321.83999999999997</v>
      </c>
      <c r="G72" s="149"/>
      <c r="H72" s="150"/>
      <c r="I72" s="150"/>
      <c r="J72" s="149"/>
      <c r="K72" s="151">
        <f>E72*F72</f>
        <v>96.551999999999992</v>
      </c>
      <c r="L72" s="120">
        <f t="shared" ref="L72:L116" si="5">K72*O$5</f>
        <v>129.55862024694019</v>
      </c>
    </row>
    <row r="73" spans="1:12" ht="29.25" customHeight="1" x14ac:dyDescent="0.2">
      <c r="A73" s="140">
        <v>92873</v>
      </c>
      <c r="B73" s="73" t="s">
        <v>406</v>
      </c>
      <c r="C73" s="163" t="s">
        <v>104</v>
      </c>
      <c r="D73" s="73" t="s">
        <v>22</v>
      </c>
      <c r="E73" s="282">
        <v>0.3</v>
      </c>
      <c r="F73" s="132">
        <f>168.59</f>
        <v>168.59</v>
      </c>
      <c r="G73" s="124"/>
      <c r="H73" s="125"/>
      <c r="I73" s="125"/>
      <c r="J73" s="124"/>
      <c r="K73" s="145">
        <f>E73*F73</f>
        <v>50.576999999999998</v>
      </c>
      <c r="L73" s="102">
        <f t="shared" si="5"/>
        <v>67.866914576906694</v>
      </c>
    </row>
    <row r="74" spans="1:12" ht="33.75" x14ac:dyDescent="0.2">
      <c r="A74" s="140">
        <v>92778</v>
      </c>
      <c r="B74" s="73" t="s">
        <v>407</v>
      </c>
      <c r="C74" s="28" t="s">
        <v>193</v>
      </c>
      <c r="D74" s="73" t="s">
        <v>97</v>
      </c>
      <c r="E74" s="282">
        <v>20.399999999999999</v>
      </c>
      <c r="F74" s="132">
        <f>8.39</f>
        <v>8.39</v>
      </c>
      <c r="G74" s="124"/>
      <c r="H74" s="125"/>
      <c r="I74" s="125"/>
      <c r="J74" s="124"/>
      <c r="K74" s="145">
        <f>E74*F74</f>
        <v>171.15600000000001</v>
      </c>
      <c r="L74" s="102">
        <f t="shared" si="5"/>
        <v>229.66624416879299</v>
      </c>
    </row>
    <row r="75" spans="1:12" ht="40.5" customHeight="1" thickBot="1" x14ac:dyDescent="0.25">
      <c r="A75" s="141">
        <v>94107</v>
      </c>
      <c r="B75" s="116" t="s">
        <v>408</v>
      </c>
      <c r="C75" s="152" t="s">
        <v>325</v>
      </c>
      <c r="D75" s="116" t="s">
        <v>22</v>
      </c>
      <c r="E75" s="284">
        <v>2</v>
      </c>
      <c r="F75" s="133">
        <f>182.36</f>
        <v>182.36</v>
      </c>
      <c r="G75" s="126"/>
      <c r="H75" s="127"/>
      <c r="I75" s="127"/>
      <c r="J75" s="126"/>
      <c r="K75" s="153">
        <f>E75*F75</f>
        <v>364.72</v>
      </c>
      <c r="L75" s="115">
        <f t="shared" si="5"/>
        <v>489.40073718269986</v>
      </c>
    </row>
    <row r="76" spans="1:12" ht="13.5" thickBot="1" x14ac:dyDescent="0.25">
      <c r="A76" s="110"/>
      <c r="B76" s="186" t="s">
        <v>409</v>
      </c>
      <c r="C76" s="353" t="s">
        <v>107</v>
      </c>
      <c r="D76" s="354"/>
      <c r="E76" s="354"/>
      <c r="F76" s="354"/>
      <c r="G76" s="354"/>
      <c r="H76" s="354"/>
      <c r="I76" s="354"/>
      <c r="J76" s="354"/>
      <c r="K76" s="354"/>
      <c r="L76" s="355">
        <f t="shared" si="5"/>
        <v>0</v>
      </c>
    </row>
    <row r="77" spans="1:12" ht="22.5" x14ac:dyDescent="0.2">
      <c r="A77" s="138">
        <v>94965</v>
      </c>
      <c r="B77" s="139" t="s">
        <v>410</v>
      </c>
      <c r="C77" s="184" t="s">
        <v>192</v>
      </c>
      <c r="D77" s="139" t="s">
        <v>22</v>
      </c>
      <c r="E77" s="280">
        <v>0.27</v>
      </c>
      <c r="F77" s="148">
        <f>F72</f>
        <v>321.83999999999997</v>
      </c>
      <c r="G77" s="149"/>
      <c r="H77" s="150"/>
      <c r="I77" s="150"/>
      <c r="J77" s="149"/>
      <c r="K77" s="151">
        <f>E77*F77</f>
        <v>86.896799999999999</v>
      </c>
      <c r="L77" s="120">
        <f t="shared" si="5"/>
        <v>116.60275822224618</v>
      </c>
    </row>
    <row r="78" spans="1:12" ht="25.5" customHeight="1" x14ac:dyDescent="0.2">
      <c r="A78" s="140">
        <v>92873</v>
      </c>
      <c r="B78" s="73" t="s">
        <v>411</v>
      </c>
      <c r="C78" s="163" t="s">
        <v>104</v>
      </c>
      <c r="D78" s="73" t="s">
        <v>22</v>
      </c>
      <c r="E78" s="282">
        <v>0.27</v>
      </c>
      <c r="F78" s="132">
        <f>F73</f>
        <v>168.59</v>
      </c>
      <c r="G78" s="124"/>
      <c r="H78" s="125"/>
      <c r="I78" s="125"/>
      <c r="J78" s="124"/>
      <c r="K78" s="145">
        <f>E78*F78</f>
        <v>45.519300000000001</v>
      </c>
      <c r="L78" s="102">
        <f t="shared" si="5"/>
        <v>61.080223119216022</v>
      </c>
    </row>
    <row r="79" spans="1:12" ht="33.950000000000003" customHeight="1" x14ac:dyDescent="0.2">
      <c r="A79" s="140">
        <v>91004</v>
      </c>
      <c r="B79" s="73" t="s">
        <v>412</v>
      </c>
      <c r="C79" s="28" t="s">
        <v>194</v>
      </c>
      <c r="D79" s="73" t="s">
        <v>15</v>
      </c>
      <c r="E79" s="282">
        <v>3.52</v>
      </c>
      <c r="F79" s="132">
        <f>14</f>
        <v>14</v>
      </c>
      <c r="G79" s="124"/>
      <c r="H79" s="125"/>
      <c r="I79" s="125"/>
      <c r="J79" s="124"/>
      <c r="K79" s="145">
        <f>E79*F79</f>
        <v>49.28</v>
      </c>
      <c r="L79" s="102">
        <f t="shared" si="5"/>
        <v>66.126530841093029</v>
      </c>
    </row>
    <row r="80" spans="1:12" ht="38.25" customHeight="1" thickBot="1" x14ac:dyDescent="0.25">
      <c r="A80" s="141">
        <v>92778</v>
      </c>
      <c r="B80" s="116" t="s">
        <v>413</v>
      </c>
      <c r="C80" s="183" t="s">
        <v>193</v>
      </c>
      <c r="D80" s="116" t="s">
        <v>97</v>
      </c>
      <c r="E80" s="284">
        <v>23.76</v>
      </c>
      <c r="F80" s="133">
        <f>F74</f>
        <v>8.39</v>
      </c>
      <c r="G80" s="126"/>
      <c r="H80" s="127"/>
      <c r="I80" s="127"/>
      <c r="J80" s="126"/>
      <c r="K80" s="153">
        <f>E80*F80</f>
        <v>199.34640000000002</v>
      </c>
      <c r="L80" s="115">
        <f t="shared" si="5"/>
        <v>267.49362556130006</v>
      </c>
    </row>
    <row r="81" spans="1:12" ht="13.5" thickBot="1" x14ac:dyDescent="0.25">
      <c r="A81" s="110"/>
      <c r="B81" s="186" t="s">
        <v>414</v>
      </c>
      <c r="C81" s="353" t="s">
        <v>113</v>
      </c>
      <c r="D81" s="354"/>
      <c r="E81" s="354"/>
      <c r="F81" s="354"/>
      <c r="G81" s="354"/>
      <c r="H81" s="354"/>
      <c r="I81" s="354"/>
      <c r="J81" s="354"/>
      <c r="K81" s="354"/>
      <c r="L81" s="355">
        <f t="shared" si="5"/>
        <v>0</v>
      </c>
    </row>
    <row r="82" spans="1:12" ht="22.5" x14ac:dyDescent="0.2">
      <c r="A82" s="138">
        <v>94965</v>
      </c>
      <c r="B82" s="139" t="s">
        <v>415</v>
      </c>
      <c r="C82" s="184" t="s">
        <v>192</v>
      </c>
      <c r="D82" s="139" t="s">
        <v>22</v>
      </c>
      <c r="E82" s="280">
        <v>0.25</v>
      </c>
      <c r="F82" s="148">
        <f>F77</f>
        <v>321.83999999999997</v>
      </c>
      <c r="G82" s="149"/>
      <c r="H82" s="150"/>
      <c r="I82" s="150"/>
      <c r="J82" s="149"/>
      <c r="K82" s="151">
        <f>E82*F82</f>
        <v>80.459999999999994</v>
      </c>
      <c r="L82" s="120">
        <f t="shared" si="5"/>
        <v>107.96551687245017</v>
      </c>
    </row>
    <row r="83" spans="1:12" ht="25.5" customHeight="1" x14ac:dyDescent="0.2">
      <c r="A83" s="140">
        <f>A78</f>
        <v>92873</v>
      </c>
      <c r="B83" s="73" t="s">
        <v>416</v>
      </c>
      <c r="C83" s="163" t="s">
        <v>104</v>
      </c>
      <c r="D83" s="73" t="s">
        <v>22</v>
      </c>
      <c r="E83" s="282">
        <v>0.25</v>
      </c>
      <c r="F83" s="132">
        <f>F78</f>
        <v>168.59</v>
      </c>
      <c r="G83" s="124"/>
      <c r="H83" s="125"/>
      <c r="I83" s="125"/>
      <c r="J83" s="124"/>
      <c r="K83" s="145">
        <f>E83*F83</f>
        <v>42.147500000000001</v>
      </c>
      <c r="L83" s="102">
        <f t="shared" si="5"/>
        <v>56.555762147422243</v>
      </c>
    </row>
    <row r="84" spans="1:12" ht="33.75" x14ac:dyDescent="0.2">
      <c r="A84" s="140">
        <f>A79</f>
        <v>91004</v>
      </c>
      <c r="B84" s="73" t="s">
        <v>417</v>
      </c>
      <c r="C84" s="28" t="s">
        <v>194</v>
      </c>
      <c r="D84" s="73" t="s">
        <v>15</v>
      </c>
      <c r="E84" s="282">
        <v>6.72</v>
      </c>
      <c r="F84" s="132">
        <f>F79</f>
        <v>14</v>
      </c>
      <c r="G84" s="124"/>
      <c r="H84" s="125"/>
      <c r="I84" s="125"/>
      <c r="J84" s="124"/>
      <c r="K84" s="145">
        <f>E84*F84</f>
        <v>94.08</v>
      </c>
      <c r="L84" s="102">
        <f t="shared" si="5"/>
        <v>126.24155887845031</v>
      </c>
    </row>
    <row r="85" spans="1:12" ht="34.5" thickBot="1" x14ac:dyDescent="0.25">
      <c r="A85" s="141">
        <f>A80</f>
        <v>92778</v>
      </c>
      <c r="B85" s="116" t="s">
        <v>418</v>
      </c>
      <c r="C85" s="183" t="s">
        <v>193</v>
      </c>
      <c r="D85" s="116" t="s">
        <v>97</v>
      </c>
      <c r="E85" s="284">
        <v>22</v>
      </c>
      <c r="F85" s="133">
        <f>F80</f>
        <v>8.39</v>
      </c>
      <c r="G85" s="126"/>
      <c r="H85" s="127"/>
      <c r="I85" s="127"/>
      <c r="J85" s="126"/>
      <c r="K85" s="153">
        <f>E85*F85</f>
        <v>184.58</v>
      </c>
      <c r="L85" s="115">
        <f t="shared" si="5"/>
        <v>247.67928292712969</v>
      </c>
    </row>
    <row r="86" spans="1:12" ht="13.5" thickBot="1" x14ac:dyDescent="0.25">
      <c r="A86" s="110"/>
      <c r="B86" s="186" t="s">
        <v>419</v>
      </c>
      <c r="C86" s="353" t="s">
        <v>119</v>
      </c>
      <c r="D86" s="354"/>
      <c r="E86" s="354"/>
      <c r="F86" s="354"/>
      <c r="G86" s="354"/>
      <c r="H86" s="354"/>
      <c r="I86" s="354"/>
      <c r="J86" s="354"/>
      <c r="K86" s="354"/>
      <c r="L86" s="355">
        <f t="shared" si="5"/>
        <v>0</v>
      </c>
    </row>
    <row r="87" spans="1:12" ht="22.5" x14ac:dyDescent="0.2">
      <c r="A87" s="138">
        <f>A82</f>
        <v>94965</v>
      </c>
      <c r="B87" s="139" t="s">
        <v>420</v>
      </c>
      <c r="C87" s="184" t="s">
        <v>192</v>
      </c>
      <c r="D87" s="139" t="s">
        <v>22</v>
      </c>
      <c r="E87" s="280">
        <v>0.27</v>
      </c>
      <c r="F87" s="148">
        <f>F82</f>
        <v>321.83999999999997</v>
      </c>
      <c r="G87" s="149"/>
      <c r="H87" s="150"/>
      <c r="I87" s="150"/>
      <c r="J87" s="149"/>
      <c r="K87" s="151">
        <f>E87*F87</f>
        <v>86.896799999999999</v>
      </c>
      <c r="L87" s="120">
        <f t="shared" si="5"/>
        <v>116.60275822224618</v>
      </c>
    </row>
    <row r="88" spans="1:12" ht="24.75" customHeight="1" x14ac:dyDescent="0.2">
      <c r="A88" s="140">
        <f>A83</f>
        <v>92873</v>
      </c>
      <c r="B88" s="73" t="s">
        <v>421</v>
      </c>
      <c r="C88" s="163" t="s">
        <v>104</v>
      </c>
      <c r="D88" s="73" t="s">
        <v>22</v>
      </c>
      <c r="E88" s="282">
        <v>0.27</v>
      </c>
      <c r="F88" s="132">
        <f>F83</f>
        <v>168.59</v>
      </c>
      <c r="G88" s="124"/>
      <c r="H88" s="125"/>
      <c r="I88" s="125"/>
      <c r="J88" s="124"/>
      <c r="K88" s="145">
        <f>E88*F88</f>
        <v>45.519300000000001</v>
      </c>
      <c r="L88" s="102">
        <f t="shared" si="5"/>
        <v>61.080223119216022</v>
      </c>
    </row>
    <row r="89" spans="1:12" ht="33.75" x14ac:dyDescent="0.2">
      <c r="A89" s="140">
        <f>A84</f>
        <v>91004</v>
      </c>
      <c r="B89" s="73" t="s">
        <v>422</v>
      </c>
      <c r="C89" s="28" t="s">
        <v>194</v>
      </c>
      <c r="D89" s="73" t="s">
        <v>15</v>
      </c>
      <c r="E89" s="282">
        <v>3.52</v>
      </c>
      <c r="F89" s="132">
        <f>F84</f>
        <v>14</v>
      </c>
      <c r="G89" s="124"/>
      <c r="H89" s="125"/>
      <c r="I89" s="125"/>
      <c r="J89" s="124"/>
      <c r="K89" s="145">
        <f>E89*F89</f>
        <v>49.28</v>
      </c>
      <c r="L89" s="102">
        <f t="shared" si="5"/>
        <v>66.126530841093029</v>
      </c>
    </row>
    <row r="90" spans="1:12" ht="34.5" thickBot="1" x14ac:dyDescent="0.25">
      <c r="A90" s="141">
        <f>A85</f>
        <v>92778</v>
      </c>
      <c r="B90" s="116" t="s">
        <v>423</v>
      </c>
      <c r="C90" s="183" t="s">
        <v>195</v>
      </c>
      <c r="D90" s="116" t="s">
        <v>97</v>
      </c>
      <c r="E90" s="284">
        <v>23.76</v>
      </c>
      <c r="F90" s="133">
        <f>F85</f>
        <v>8.39</v>
      </c>
      <c r="G90" s="126"/>
      <c r="H90" s="127"/>
      <c r="I90" s="127"/>
      <c r="J90" s="126"/>
      <c r="K90" s="153">
        <f>E90*F90</f>
        <v>199.34640000000002</v>
      </c>
      <c r="L90" s="115">
        <f t="shared" si="5"/>
        <v>267.49362556130006</v>
      </c>
    </row>
    <row r="91" spans="1:12" ht="13.5" thickBot="1" x14ac:dyDescent="0.25">
      <c r="A91" s="110"/>
      <c r="B91" s="186" t="s">
        <v>424</v>
      </c>
      <c r="C91" s="353" t="s">
        <v>125</v>
      </c>
      <c r="D91" s="354"/>
      <c r="E91" s="354"/>
      <c r="F91" s="354"/>
      <c r="G91" s="354"/>
      <c r="H91" s="354"/>
      <c r="I91" s="354"/>
      <c r="J91" s="354"/>
      <c r="K91" s="354"/>
      <c r="L91" s="355">
        <f t="shared" si="5"/>
        <v>0</v>
      </c>
    </row>
    <row r="92" spans="1:12" ht="22.5" x14ac:dyDescent="0.2">
      <c r="A92" s="138">
        <f>A87</f>
        <v>94965</v>
      </c>
      <c r="B92" s="139" t="s">
        <v>425</v>
      </c>
      <c r="C92" s="184" t="s">
        <v>192</v>
      </c>
      <c r="D92" s="139" t="s">
        <v>22</v>
      </c>
      <c r="E92" s="280">
        <v>2.57</v>
      </c>
      <c r="F92" s="148">
        <f>F87</f>
        <v>321.83999999999997</v>
      </c>
      <c r="G92" s="149"/>
      <c r="H92" s="150"/>
      <c r="I92" s="150"/>
      <c r="J92" s="149"/>
      <c r="K92" s="151">
        <f>E92*F92</f>
        <v>827.12879999999984</v>
      </c>
      <c r="L92" s="120">
        <f t="shared" si="5"/>
        <v>1109.8855134487876</v>
      </c>
    </row>
    <row r="93" spans="1:12" ht="22.5" x14ac:dyDescent="0.2">
      <c r="A93" s="140">
        <f>A88</f>
        <v>92873</v>
      </c>
      <c r="B93" s="73" t="s">
        <v>426</v>
      </c>
      <c r="C93" s="163" t="s">
        <v>104</v>
      </c>
      <c r="D93" s="73" t="s">
        <v>22</v>
      </c>
      <c r="E93" s="282">
        <v>2.57</v>
      </c>
      <c r="F93" s="132">
        <f>F88</f>
        <v>168.59</v>
      </c>
      <c r="G93" s="124"/>
      <c r="H93" s="125"/>
      <c r="I93" s="125"/>
      <c r="J93" s="124"/>
      <c r="K93" s="145">
        <f>E93*F93</f>
        <v>433.27629999999999</v>
      </c>
      <c r="L93" s="102">
        <f t="shared" si="5"/>
        <v>581.39323487550064</v>
      </c>
    </row>
    <row r="94" spans="1:12" ht="33.75" x14ac:dyDescent="0.2">
      <c r="A94" s="140">
        <f>A89</f>
        <v>91004</v>
      </c>
      <c r="B94" s="73" t="s">
        <v>427</v>
      </c>
      <c r="C94" s="28" t="s">
        <v>194</v>
      </c>
      <c r="D94" s="73" t="s">
        <v>15</v>
      </c>
      <c r="E94" s="282">
        <v>32.130000000000003</v>
      </c>
      <c r="F94" s="132">
        <f>F89</f>
        <v>14</v>
      </c>
      <c r="G94" s="124"/>
      <c r="H94" s="125"/>
      <c r="I94" s="125"/>
      <c r="J94" s="124"/>
      <c r="K94" s="145">
        <f>E94*F94</f>
        <v>449.82000000000005</v>
      </c>
      <c r="L94" s="102">
        <f t="shared" si="5"/>
        <v>603.59245338759058</v>
      </c>
    </row>
    <row r="95" spans="1:12" ht="34.5" thickBot="1" x14ac:dyDescent="0.25">
      <c r="A95" s="141">
        <f>A90</f>
        <v>92778</v>
      </c>
      <c r="B95" s="116" t="s">
        <v>428</v>
      </c>
      <c r="C95" s="183" t="s">
        <v>195</v>
      </c>
      <c r="D95" s="116" t="s">
        <v>97</v>
      </c>
      <c r="E95" s="284">
        <v>141.35</v>
      </c>
      <c r="F95" s="133">
        <f>F90</f>
        <v>8.39</v>
      </c>
      <c r="G95" s="126"/>
      <c r="H95" s="127"/>
      <c r="I95" s="127"/>
      <c r="J95" s="126"/>
      <c r="K95" s="153">
        <f>E95*F95</f>
        <v>1185.9265</v>
      </c>
      <c r="L95" s="115">
        <f t="shared" si="5"/>
        <v>1591.3393928068081</v>
      </c>
    </row>
    <row r="96" spans="1:12" ht="13.5" thickBot="1" x14ac:dyDescent="0.25">
      <c r="A96" s="110"/>
      <c r="B96" s="186" t="s">
        <v>429</v>
      </c>
      <c r="C96" s="353" t="s">
        <v>131</v>
      </c>
      <c r="D96" s="354"/>
      <c r="E96" s="354"/>
      <c r="F96" s="354"/>
      <c r="G96" s="354"/>
      <c r="H96" s="354"/>
      <c r="I96" s="354"/>
      <c r="J96" s="354"/>
      <c r="K96" s="354"/>
      <c r="L96" s="355">
        <f t="shared" si="5"/>
        <v>0</v>
      </c>
    </row>
    <row r="97" spans="1:12" ht="22.5" x14ac:dyDescent="0.2">
      <c r="A97" s="138">
        <f>A92</f>
        <v>94965</v>
      </c>
      <c r="B97" s="139" t="s">
        <v>430</v>
      </c>
      <c r="C97" s="184" t="s">
        <v>192</v>
      </c>
      <c r="D97" s="139" t="s">
        <v>22</v>
      </c>
      <c r="E97" s="280">
        <v>5.5</v>
      </c>
      <c r="F97" s="148">
        <f>F92</f>
        <v>321.83999999999997</v>
      </c>
      <c r="G97" s="149"/>
      <c r="H97" s="150"/>
      <c r="I97" s="150"/>
      <c r="J97" s="149"/>
      <c r="K97" s="151">
        <f>E97*F97</f>
        <v>1770.12</v>
      </c>
      <c r="L97" s="120">
        <f t="shared" si="5"/>
        <v>2375.2413711939039</v>
      </c>
    </row>
    <row r="98" spans="1:12" ht="25.5" customHeight="1" x14ac:dyDescent="0.2">
      <c r="A98" s="140">
        <f>A93</f>
        <v>92873</v>
      </c>
      <c r="B98" s="73" t="s">
        <v>431</v>
      </c>
      <c r="C98" s="163" t="s">
        <v>104</v>
      </c>
      <c r="D98" s="73" t="s">
        <v>22</v>
      </c>
      <c r="E98" s="282">
        <v>3.85</v>
      </c>
      <c r="F98" s="132">
        <f>F93</f>
        <v>168.59</v>
      </c>
      <c r="G98" s="124"/>
      <c r="H98" s="125"/>
      <c r="I98" s="125"/>
      <c r="J98" s="124"/>
      <c r="K98" s="145">
        <f>E98*F98</f>
        <v>649.07150000000001</v>
      </c>
      <c r="L98" s="102">
        <f t="shared" si="5"/>
        <v>870.95873707030262</v>
      </c>
    </row>
    <row r="99" spans="1:12" ht="22.5" x14ac:dyDescent="0.2">
      <c r="A99" s="140">
        <v>92269</v>
      </c>
      <c r="B99" s="73" t="s">
        <v>432</v>
      </c>
      <c r="C99" s="28" t="s">
        <v>196</v>
      </c>
      <c r="D99" s="73" t="s">
        <v>15</v>
      </c>
      <c r="E99" s="282">
        <v>36.79</v>
      </c>
      <c r="F99" s="132">
        <f>108.61</f>
        <v>108.61</v>
      </c>
      <c r="G99" s="124"/>
      <c r="H99" s="125"/>
      <c r="I99" s="125"/>
      <c r="J99" s="124"/>
      <c r="K99" s="145">
        <f>E99*F99</f>
        <v>3995.7619</v>
      </c>
      <c r="L99" s="102">
        <f t="shared" si="5"/>
        <v>5361.7263091317864</v>
      </c>
    </row>
    <row r="100" spans="1:12" ht="33.75" x14ac:dyDescent="0.2">
      <c r="A100" s="140">
        <v>92916</v>
      </c>
      <c r="B100" s="73" t="s">
        <v>433</v>
      </c>
      <c r="C100" s="28" t="s">
        <v>197</v>
      </c>
      <c r="D100" s="73" t="s">
        <v>97</v>
      </c>
      <c r="E100" s="282">
        <v>8.3000000000000007</v>
      </c>
      <c r="F100" s="132">
        <f>10.03</f>
        <v>10.029999999999999</v>
      </c>
      <c r="G100" s="124"/>
      <c r="H100" s="125"/>
      <c r="I100" s="125"/>
      <c r="J100" s="124"/>
      <c r="K100" s="145">
        <f>E100*F100</f>
        <v>83.248999999999995</v>
      </c>
      <c r="L100" s="102">
        <f t="shared" si="5"/>
        <v>111.70794573843654</v>
      </c>
    </row>
    <row r="101" spans="1:12" ht="34.5" thickBot="1" x14ac:dyDescent="0.25">
      <c r="A101" s="141">
        <v>92917</v>
      </c>
      <c r="B101" s="116" t="s">
        <v>434</v>
      </c>
      <c r="C101" s="183" t="s">
        <v>198</v>
      </c>
      <c r="D101" s="116" t="s">
        <v>97</v>
      </c>
      <c r="E101" s="284">
        <v>204.84</v>
      </c>
      <c r="F101" s="133">
        <f>9.04</f>
        <v>9.0399999999999991</v>
      </c>
      <c r="G101" s="126"/>
      <c r="H101" s="127"/>
      <c r="I101" s="127"/>
      <c r="J101" s="126"/>
      <c r="K101" s="153">
        <f>E101*F101</f>
        <v>1851.7535999999998</v>
      </c>
      <c r="L101" s="115">
        <f t="shared" si="5"/>
        <v>2484.7816871044038</v>
      </c>
    </row>
    <row r="102" spans="1:12" ht="13.5" thickBot="1" x14ac:dyDescent="0.25">
      <c r="A102" s="110"/>
      <c r="B102" s="186" t="s">
        <v>435</v>
      </c>
      <c r="C102" s="353" t="s">
        <v>343</v>
      </c>
      <c r="D102" s="354"/>
      <c r="E102" s="354"/>
      <c r="F102" s="354"/>
      <c r="G102" s="354"/>
      <c r="H102" s="354"/>
      <c r="I102" s="354"/>
      <c r="J102" s="354"/>
      <c r="K102" s="354"/>
      <c r="L102" s="355">
        <f t="shared" si="5"/>
        <v>0</v>
      </c>
    </row>
    <row r="103" spans="1:12" ht="23.25" thickBot="1" x14ac:dyDescent="0.25">
      <c r="A103" s="138"/>
      <c r="B103" s="139" t="s">
        <v>436</v>
      </c>
      <c r="C103" s="187" t="s">
        <v>686</v>
      </c>
      <c r="D103" s="139" t="s">
        <v>15</v>
      </c>
      <c r="E103" s="280">
        <v>10</v>
      </c>
      <c r="F103" s="148">
        <f>18.3</f>
        <v>18.3</v>
      </c>
      <c r="G103" s="149"/>
      <c r="H103" s="150"/>
      <c r="I103" s="150"/>
      <c r="J103" s="149"/>
      <c r="K103" s="151">
        <f t="shared" ref="K103" si="6">E103*F103</f>
        <v>183</v>
      </c>
      <c r="L103" s="120">
        <f t="shared" ref="L103" si="7">K103*O$5</f>
        <v>245.55915470616929</v>
      </c>
    </row>
    <row r="104" spans="1:12" ht="22.5" x14ac:dyDescent="0.2">
      <c r="A104" s="138">
        <v>98555</v>
      </c>
      <c r="B104" s="139" t="s">
        <v>436</v>
      </c>
      <c r="C104" s="187" t="s">
        <v>685</v>
      </c>
      <c r="D104" s="139" t="s">
        <v>15</v>
      </c>
      <c r="E104" s="280">
        <v>10</v>
      </c>
      <c r="F104" s="148">
        <f>18.3</f>
        <v>18.3</v>
      </c>
      <c r="G104" s="149"/>
      <c r="H104" s="150"/>
      <c r="I104" s="150"/>
      <c r="J104" s="149"/>
      <c r="K104" s="151">
        <f t="shared" ref="K104:K116" si="8">E104*F104</f>
        <v>183</v>
      </c>
      <c r="L104" s="120">
        <f t="shared" si="5"/>
        <v>245.55915470616929</v>
      </c>
    </row>
    <row r="105" spans="1:12" ht="45" x14ac:dyDescent="0.2">
      <c r="A105" s="140">
        <v>87472</v>
      </c>
      <c r="B105" s="73" t="s">
        <v>437</v>
      </c>
      <c r="C105" s="28" t="s">
        <v>200</v>
      </c>
      <c r="D105" s="73" t="s">
        <v>15</v>
      </c>
      <c r="E105" s="282">
        <v>43.24</v>
      </c>
      <c r="F105" s="132">
        <f>40.34</f>
        <v>40.340000000000003</v>
      </c>
      <c r="G105" s="124"/>
      <c r="H105" s="125"/>
      <c r="I105" s="125"/>
      <c r="J105" s="124"/>
      <c r="K105" s="145">
        <f t="shared" si="8"/>
        <v>1744.3016000000002</v>
      </c>
      <c r="L105" s="102">
        <f t="shared" si="5"/>
        <v>2340.5968658394463</v>
      </c>
    </row>
    <row r="106" spans="1:12" ht="45" x14ac:dyDescent="0.2">
      <c r="A106" s="140">
        <v>87873</v>
      </c>
      <c r="B106" s="73" t="s">
        <v>438</v>
      </c>
      <c r="C106" s="28" t="s">
        <v>201</v>
      </c>
      <c r="D106" s="73" t="s">
        <v>15</v>
      </c>
      <c r="E106" s="282">
        <v>86.48</v>
      </c>
      <c r="F106" s="132">
        <f>4.51</f>
        <v>4.51</v>
      </c>
      <c r="G106" s="124"/>
      <c r="H106" s="125"/>
      <c r="I106" s="125"/>
      <c r="J106" s="124"/>
      <c r="K106" s="145">
        <f t="shared" si="8"/>
        <v>390.02480000000003</v>
      </c>
      <c r="L106" s="102">
        <f t="shared" si="5"/>
        <v>523.35606668001503</v>
      </c>
    </row>
    <row r="107" spans="1:12" ht="56.25" x14ac:dyDescent="0.2">
      <c r="A107" s="140">
        <v>87531</v>
      </c>
      <c r="B107" s="73" t="s">
        <v>439</v>
      </c>
      <c r="C107" s="28" t="s">
        <v>202</v>
      </c>
      <c r="D107" s="73" t="s">
        <v>15</v>
      </c>
      <c r="E107" s="282">
        <v>86.48</v>
      </c>
      <c r="F107" s="132">
        <f>23.75</f>
        <v>23.75</v>
      </c>
      <c r="G107" s="124"/>
      <c r="H107" s="125"/>
      <c r="I107" s="125"/>
      <c r="J107" s="124"/>
      <c r="K107" s="145">
        <f t="shared" si="8"/>
        <v>2053.9</v>
      </c>
      <c r="L107" s="102">
        <f t="shared" si="5"/>
        <v>2756.0325019180391</v>
      </c>
    </row>
    <row r="108" spans="1:12" ht="22.5" x14ac:dyDescent="0.2">
      <c r="A108" s="140">
        <v>88415</v>
      </c>
      <c r="B108" s="73" t="s">
        <v>440</v>
      </c>
      <c r="C108" s="192" t="s">
        <v>342</v>
      </c>
      <c r="D108" s="73" t="s">
        <v>15</v>
      </c>
      <c r="E108" s="282">
        <v>86.48</v>
      </c>
      <c r="F108" s="132">
        <f>2.28</f>
        <v>2.2799999999999998</v>
      </c>
      <c r="G108" s="124"/>
      <c r="H108" s="125"/>
      <c r="I108" s="125"/>
      <c r="J108" s="124"/>
      <c r="K108" s="145">
        <f t="shared" si="8"/>
        <v>197.17439999999999</v>
      </c>
      <c r="L108" s="102">
        <f t="shared" si="5"/>
        <v>264.57912018413174</v>
      </c>
    </row>
    <row r="109" spans="1:12" x14ac:dyDescent="0.2">
      <c r="A109" s="140">
        <v>79464</v>
      </c>
      <c r="B109" s="73" t="s">
        <v>441</v>
      </c>
      <c r="C109" s="163" t="s">
        <v>145</v>
      </c>
      <c r="D109" s="73" t="s">
        <v>15</v>
      </c>
      <c r="E109" s="282">
        <v>86.48</v>
      </c>
      <c r="F109" s="132">
        <f>18.85</f>
        <v>18.850000000000001</v>
      </c>
      <c r="G109" s="124"/>
      <c r="H109" s="125"/>
      <c r="I109" s="125"/>
      <c r="J109" s="124"/>
      <c r="K109" s="145">
        <f t="shared" si="8"/>
        <v>1630.1480000000001</v>
      </c>
      <c r="L109" s="102">
        <f t="shared" si="5"/>
        <v>2187.4194804696858</v>
      </c>
    </row>
    <row r="110" spans="1:12" ht="33.75" x14ac:dyDescent="0.2">
      <c r="A110" s="140">
        <v>94992</v>
      </c>
      <c r="B110" s="73" t="s">
        <v>442</v>
      </c>
      <c r="C110" s="28" t="s">
        <v>204</v>
      </c>
      <c r="D110" s="73" t="s">
        <v>15</v>
      </c>
      <c r="E110" s="282">
        <v>1.08</v>
      </c>
      <c r="F110" s="132">
        <f>56.9</f>
        <v>56.9</v>
      </c>
      <c r="G110" s="124"/>
      <c r="H110" s="125"/>
      <c r="I110" s="125"/>
      <c r="J110" s="124"/>
      <c r="K110" s="145">
        <f t="shared" si="8"/>
        <v>61.452000000000005</v>
      </c>
      <c r="L110" s="102">
        <f t="shared" si="5"/>
        <v>82.459569262314304</v>
      </c>
    </row>
    <row r="111" spans="1:12" ht="33.75" x14ac:dyDescent="0.2">
      <c r="A111" s="140">
        <v>87640</v>
      </c>
      <c r="B111" s="73" t="s">
        <v>443</v>
      </c>
      <c r="C111" s="28" t="s">
        <v>205</v>
      </c>
      <c r="D111" s="73" t="s">
        <v>15</v>
      </c>
      <c r="E111" s="282">
        <v>21.43</v>
      </c>
      <c r="F111" s="132">
        <f>35.94</f>
        <v>35.94</v>
      </c>
      <c r="G111" s="124"/>
      <c r="H111" s="125"/>
      <c r="I111" s="125"/>
      <c r="J111" s="124"/>
      <c r="K111" s="145">
        <f t="shared" si="8"/>
        <v>770.19419999999991</v>
      </c>
      <c r="L111" s="102">
        <f t="shared" si="5"/>
        <v>1033.4876323037938</v>
      </c>
    </row>
    <row r="112" spans="1:12" ht="22.5" x14ac:dyDescent="0.2">
      <c r="A112" s="140">
        <v>100701</v>
      </c>
      <c r="B112" s="73" t="s">
        <v>444</v>
      </c>
      <c r="C112" s="28" t="s">
        <v>206</v>
      </c>
      <c r="D112" s="73" t="s">
        <v>15</v>
      </c>
      <c r="E112" s="282">
        <v>1.68</v>
      </c>
      <c r="F112" s="132">
        <f>333.05</f>
        <v>333.05</v>
      </c>
      <c r="G112" s="124"/>
      <c r="H112" s="125"/>
      <c r="I112" s="125"/>
      <c r="J112" s="124"/>
      <c r="K112" s="145">
        <f t="shared" si="8"/>
        <v>559.524</v>
      </c>
      <c r="L112" s="102">
        <f t="shared" si="5"/>
        <v>750.79912829406919</v>
      </c>
    </row>
    <row r="113" spans="1:12" ht="33.75" x14ac:dyDescent="0.2">
      <c r="A113" s="140">
        <v>93128</v>
      </c>
      <c r="B113" s="73" t="s">
        <v>445</v>
      </c>
      <c r="C113" s="28" t="s">
        <v>207</v>
      </c>
      <c r="D113" s="73" t="s">
        <v>18</v>
      </c>
      <c r="E113" s="282">
        <v>1</v>
      </c>
      <c r="F113" s="132">
        <f>117.15</f>
        <v>117.15</v>
      </c>
      <c r="G113" s="124"/>
      <c r="H113" s="125"/>
      <c r="I113" s="125"/>
      <c r="J113" s="124"/>
      <c r="K113" s="145">
        <f t="shared" si="8"/>
        <v>117.15</v>
      </c>
      <c r="L113" s="102">
        <f t="shared" si="5"/>
        <v>157.19811461108051</v>
      </c>
    </row>
    <row r="114" spans="1:12" ht="22.5" x14ac:dyDescent="0.2">
      <c r="A114" s="140" t="s">
        <v>344</v>
      </c>
      <c r="B114" s="73" t="s">
        <v>446</v>
      </c>
      <c r="C114" s="28" t="s">
        <v>208</v>
      </c>
      <c r="D114" s="73" t="s">
        <v>18</v>
      </c>
      <c r="E114" s="282">
        <v>1</v>
      </c>
      <c r="F114" s="132">
        <f>67.11</f>
        <v>67.11</v>
      </c>
      <c r="G114" s="124"/>
      <c r="H114" s="125"/>
      <c r="I114" s="125"/>
      <c r="J114" s="124"/>
      <c r="K114" s="145">
        <f t="shared" si="8"/>
        <v>67.11</v>
      </c>
      <c r="L114" s="102">
        <f t="shared" si="5"/>
        <v>90.051775258639466</v>
      </c>
    </row>
    <row r="115" spans="1:12" ht="22.5" x14ac:dyDescent="0.2">
      <c r="A115" s="140">
        <v>91844</v>
      </c>
      <c r="B115" s="73" t="s">
        <v>447</v>
      </c>
      <c r="C115" s="163" t="s">
        <v>152</v>
      </c>
      <c r="D115" s="73" t="s">
        <v>12</v>
      </c>
      <c r="E115" s="282">
        <v>8</v>
      </c>
      <c r="F115" s="132">
        <f>5.06</f>
        <v>5.0599999999999996</v>
      </c>
      <c r="G115" s="124"/>
      <c r="H115" s="125"/>
      <c r="I115" s="125"/>
      <c r="J115" s="124"/>
      <c r="K115" s="145">
        <f t="shared" si="8"/>
        <v>40.479999999999997</v>
      </c>
      <c r="L115" s="102">
        <f t="shared" si="5"/>
        <v>54.318221762326409</v>
      </c>
    </row>
    <row r="116" spans="1:12" ht="34.5" thickBot="1" x14ac:dyDescent="0.25">
      <c r="A116" s="141">
        <v>91924</v>
      </c>
      <c r="B116" s="116" t="s">
        <v>448</v>
      </c>
      <c r="C116" s="183" t="s">
        <v>209</v>
      </c>
      <c r="D116" s="116" t="s">
        <v>12</v>
      </c>
      <c r="E116" s="284">
        <v>24</v>
      </c>
      <c r="F116" s="133">
        <f>2.01</f>
        <v>2.0099999999999998</v>
      </c>
      <c r="G116" s="126"/>
      <c r="H116" s="127"/>
      <c r="I116" s="127"/>
      <c r="J116" s="126"/>
      <c r="K116" s="153">
        <f t="shared" si="8"/>
        <v>48.239999999999995</v>
      </c>
      <c r="L116" s="115">
        <f t="shared" si="5"/>
        <v>64.731003404511512</v>
      </c>
    </row>
    <row r="117" spans="1:12" ht="17.25" customHeight="1" thickBot="1" x14ac:dyDescent="0.25">
      <c r="B117" s="108"/>
      <c r="C117" s="106"/>
      <c r="D117" s="108"/>
      <c r="E117" s="285"/>
      <c r="F117" s="131"/>
      <c r="G117" s="122"/>
      <c r="H117" s="114"/>
      <c r="I117" s="114"/>
      <c r="J117" s="122"/>
      <c r="K117" s="128" t="s">
        <v>347</v>
      </c>
      <c r="L117" s="128">
        <f>SUM(L51:L54)+SUM(L56:L57)+SUM(L59:L65)+SUM(L67:L70)+SUM(L72:L75)+SUM(L77:L80)+SUM(L82:L85)+SUM(L87:L90)+SUM(L92:L95)+SUM(L97:L101)+SUM(L103:L116)</f>
        <v>67410.478881482646</v>
      </c>
    </row>
    <row r="118" spans="1:12" ht="13.5" thickBot="1" x14ac:dyDescent="0.25">
      <c r="A118" s="113"/>
      <c r="B118" s="112" t="s">
        <v>557</v>
      </c>
      <c r="C118" s="350" t="s">
        <v>551</v>
      </c>
      <c r="D118" s="351"/>
      <c r="E118" s="351"/>
      <c r="F118" s="351"/>
      <c r="G118" s="351"/>
      <c r="H118" s="351"/>
      <c r="I118" s="351"/>
      <c r="J118" s="351"/>
      <c r="K118" s="351"/>
      <c r="L118" s="352"/>
    </row>
    <row r="119" spans="1:12" ht="13.5" thickBot="1" x14ac:dyDescent="0.25">
      <c r="A119" s="113" t="s">
        <v>657</v>
      </c>
      <c r="B119" s="143" t="s">
        <v>558</v>
      </c>
      <c r="C119" s="347" t="s">
        <v>648</v>
      </c>
      <c r="D119" s="348"/>
      <c r="E119" s="348"/>
      <c r="F119" s="348"/>
      <c r="G119" s="348"/>
      <c r="H119" s="348"/>
      <c r="I119" s="348"/>
      <c r="J119" s="348"/>
      <c r="K119" s="348"/>
      <c r="L119" s="349"/>
    </row>
    <row r="120" spans="1:12" x14ac:dyDescent="0.2">
      <c r="A120" s="193" t="s">
        <v>290</v>
      </c>
      <c r="B120" s="139" t="s">
        <v>559</v>
      </c>
      <c r="C120" s="184" t="s">
        <v>468</v>
      </c>
      <c r="D120" s="139" t="s">
        <v>18</v>
      </c>
      <c r="E120" s="280">
        <v>1</v>
      </c>
      <c r="F120" s="148">
        <v>1500</v>
      </c>
      <c r="G120" s="197">
        <v>1500</v>
      </c>
      <c r="H120" s="194"/>
      <c r="I120" s="194"/>
      <c r="J120" s="194"/>
      <c r="K120" s="151">
        <f>E120*F120</f>
        <v>1500</v>
      </c>
      <c r="L120" s="120">
        <f t="shared" ref="L120:L183" si="9">K120*O$5</f>
        <v>2012.779956607945</v>
      </c>
    </row>
    <row r="121" spans="1:12" x14ac:dyDescent="0.2">
      <c r="A121" s="140" t="s">
        <v>290</v>
      </c>
      <c r="B121" s="73" t="s">
        <v>562</v>
      </c>
      <c r="C121" s="28" t="s">
        <v>469</v>
      </c>
      <c r="D121" s="73" t="s">
        <v>18</v>
      </c>
      <c r="E121" s="282">
        <v>4</v>
      </c>
      <c r="F121" s="132">
        <v>9</v>
      </c>
      <c r="G121" s="135">
        <v>36</v>
      </c>
      <c r="H121" s="137"/>
      <c r="I121" s="137"/>
      <c r="J121" s="137"/>
      <c r="K121" s="145">
        <f>E121*F121</f>
        <v>36</v>
      </c>
      <c r="L121" s="102">
        <f t="shared" si="9"/>
        <v>48.306718958590679</v>
      </c>
    </row>
    <row r="122" spans="1:12" x14ac:dyDescent="0.2">
      <c r="A122" s="140" t="s">
        <v>290</v>
      </c>
      <c r="B122" s="73" t="s">
        <v>563</v>
      </c>
      <c r="C122" s="28" t="s">
        <v>470</v>
      </c>
      <c r="D122" s="73" t="s">
        <v>18</v>
      </c>
      <c r="E122" s="282">
        <v>4</v>
      </c>
      <c r="F122" s="132">
        <v>0.57999999999999996</v>
      </c>
      <c r="G122" s="135">
        <v>2.3199999999999998</v>
      </c>
      <c r="H122" s="137"/>
      <c r="I122" s="137"/>
      <c r="J122" s="137"/>
      <c r="K122" s="145">
        <f>E122*F122</f>
        <v>2.3199999999999998</v>
      </c>
      <c r="L122" s="102">
        <f t="shared" si="9"/>
        <v>3.1130996662202883</v>
      </c>
    </row>
    <row r="123" spans="1:12" x14ac:dyDescent="0.2">
      <c r="A123" s="140" t="s">
        <v>290</v>
      </c>
      <c r="B123" s="73" t="s">
        <v>564</v>
      </c>
      <c r="C123" s="28" t="s">
        <v>471</v>
      </c>
      <c r="D123" s="73" t="s">
        <v>18</v>
      </c>
      <c r="E123" s="282">
        <v>35</v>
      </c>
      <c r="F123" s="132">
        <v>7.5</v>
      </c>
      <c r="G123" s="135">
        <v>262.5</v>
      </c>
      <c r="H123" s="137"/>
      <c r="I123" s="137"/>
      <c r="J123" s="137"/>
      <c r="K123" s="145">
        <f>E123*F123</f>
        <v>262.5</v>
      </c>
      <c r="L123" s="102">
        <f t="shared" si="9"/>
        <v>352.23649240639037</v>
      </c>
    </row>
    <row r="124" spans="1:12" x14ac:dyDescent="0.2">
      <c r="A124" s="140" t="s">
        <v>290</v>
      </c>
      <c r="B124" s="73" t="s">
        <v>565</v>
      </c>
      <c r="C124" s="28" t="s">
        <v>472</v>
      </c>
      <c r="D124" s="73" t="s">
        <v>18</v>
      </c>
      <c r="E124" s="282">
        <v>1</v>
      </c>
      <c r="F124" s="132">
        <v>4</v>
      </c>
      <c r="G124" s="135">
        <v>4</v>
      </c>
      <c r="H124" s="137"/>
      <c r="I124" s="137"/>
      <c r="J124" s="137"/>
      <c r="K124" s="145">
        <f t="shared" ref="K124:K187" si="10">E124*F124</f>
        <v>4</v>
      </c>
      <c r="L124" s="102">
        <f t="shared" si="9"/>
        <v>5.3674132176211868</v>
      </c>
    </row>
    <row r="125" spans="1:12" x14ac:dyDescent="0.2">
      <c r="A125" s="140" t="s">
        <v>290</v>
      </c>
      <c r="B125" s="73" t="s">
        <v>566</v>
      </c>
      <c r="C125" s="28" t="s">
        <v>473</v>
      </c>
      <c r="D125" s="73" t="s">
        <v>18</v>
      </c>
      <c r="E125" s="282">
        <v>20</v>
      </c>
      <c r="F125" s="132">
        <v>3.85</v>
      </c>
      <c r="G125" s="135">
        <v>77</v>
      </c>
      <c r="H125" s="137"/>
      <c r="I125" s="137"/>
      <c r="J125" s="137"/>
      <c r="K125" s="145">
        <f t="shared" si="10"/>
        <v>77</v>
      </c>
      <c r="L125" s="102">
        <f t="shared" si="9"/>
        <v>103.32270443920784</v>
      </c>
    </row>
    <row r="126" spans="1:12" x14ac:dyDescent="0.2">
      <c r="A126" s="140" t="s">
        <v>290</v>
      </c>
      <c r="B126" s="73" t="s">
        <v>567</v>
      </c>
      <c r="C126" s="28" t="s">
        <v>474</v>
      </c>
      <c r="D126" s="73" t="s">
        <v>18</v>
      </c>
      <c r="E126" s="282">
        <v>20</v>
      </c>
      <c r="F126" s="132">
        <v>6.79</v>
      </c>
      <c r="G126" s="135">
        <v>135.80000000000001</v>
      </c>
      <c r="H126" s="137"/>
      <c r="I126" s="137"/>
      <c r="J126" s="137"/>
      <c r="K126" s="145">
        <f t="shared" si="10"/>
        <v>135.80000000000001</v>
      </c>
      <c r="L126" s="102">
        <f t="shared" si="9"/>
        <v>182.2236787382393</v>
      </c>
    </row>
    <row r="127" spans="1:12" x14ac:dyDescent="0.2">
      <c r="A127" s="140" t="s">
        <v>290</v>
      </c>
      <c r="B127" s="73" t="s">
        <v>568</v>
      </c>
      <c r="C127" s="28" t="s">
        <v>475</v>
      </c>
      <c r="D127" s="73" t="s">
        <v>18</v>
      </c>
      <c r="E127" s="282">
        <v>20</v>
      </c>
      <c r="F127" s="132">
        <v>6.79</v>
      </c>
      <c r="G127" s="135">
        <v>135.80000000000001</v>
      </c>
      <c r="H127" s="137"/>
      <c r="I127" s="137"/>
      <c r="J127" s="137"/>
      <c r="K127" s="145">
        <f t="shared" si="10"/>
        <v>135.80000000000001</v>
      </c>
      <c r="L127" s="102">
        <f t="shared" si="9"/>
        <v>182.2236787382393</v>
      </c>
    </row>
    <row r="128" spans="1:12" x14ac:dyDescent="0.2">
      <c r="A128" s="140" t="s">
        <v>290</v>
      </c>
      <c r="B128" s="73" t="s">
        <v>569</v>
      </c>
      <c r="C128" s="28" t="s">
        <v>476</v>
      </c>
      <c r="D128" s="73" t="s">
        <v>18</v>
      </c>
      <c r="E128" s="282">
        <v>20</v>
      </c>
      <c r="F128" s="132">
        <v>6.79</v>
      </c>
      <c r="G128" s="135">
        <v>135.80000000000001</v>
      </c>
      <c r="H128" s="137"/>
      <c r="I128" s="137"/>
      <c r="J128" s="137"/>
      <c r="K128" s="145">
        <f t="shared" si="10"/>
        <v>135.80000000000001</v>
      </c>
      <c r="L128" s="102">
        <f t="shared" si="9"/>
        <v>182.2236787382393</v>
      </c>
    </row>
    <row r="129" spans="1:12" x14ac:dyDescent="0.2">
      <c r="A129" s="140" t="s">
        <v>290</v>
      </c>
      <c r="B129" s="73" t="s">
        <v>570</v>
      </c>
      <c r="C129" s="28" t="s">
        <v>477</v>
      </c>
      <c r="D129" s="73" t="s">
        <v>18</v>
      </c>
      <c r="E129" s="282">
        <v>20</v>
      </c>
      <c r="F129" s="132">
        <v>6.79</v>
      </c>
      <c r="G129" s="135">
        <v>135.80000000000001</v>
      </c>
      <c r="H129" s="137"/>
      <c r="I129" s="137"/>
      <c r="J129" s="137"/>
      <c r="K129" s="145">
        <f t="shared" si="10"/>
        <v>135.80000000000001</v>
      </c>
      <c r="L129" s="102">
        <f t="shared" si="9"/>
        <v>182.2236787382393</v>
      </c>
    </row>
    <row r="130" spans="1:12" x14ac:dyDescent="0.2">
      <c r="A130" s="140" t="s">
        <v>290</v>
      </c>
      <c r="B130" s="73" t="s">
        <v>571</v>
      </c>
      <c r="C130" s="28" t="s">
        <v>478</v>
      </c>
      <c r="D130" s="73" t="s">
        <v>18</v>
      </c>
      <c r="E130" s="282">
        <v>20</v>
      </c>
      <c r="F130" s="132">
        <v>6.79</v>
      </c>
      <c r="G130" s="135">
        <v>135.80000000000001</v>
      </c>
      <c r="H130" s="137"/>
      <c r="I130" s="137"/>
      <c r="J130" s="137"/>
      <c r="K130" s="145">
        <f t="shared" si="10"/>
        <v>135.80000000000001</v>
      </c>
      <c r="L130" s="102">
        <f t="shared" si="9"/>
        <v>182.2236787382393</v>
      </c>
    </row>
    <row r="131" spans="1:12" x14ac:dyDescent="0.2">
      <c r="A131" s="140" t="s">
        <v>290</v>
      </c>
      <c r="B131" s="73" t="s">
        <v>572</v>
      </c>
      <c r="C131" s="28" t="s">
        <v>479</v>
      </c>
      <c r="D131" s="73" t="s">
        <v>18</v>
      </c>
      <c r="E131" s="282">
        <v>7</v>
      </c>
      <c r="F131" s="132">
        <v>1.55</v>
      </c>
      <c r="G131" s="135">
        <v>10.85</v>
      </c>
      <c r="H131" s="137"/>
      <c r="I131" s="137"/>
      <c r="J131" s="137"/>
      <c r="K131" s="145">
        <f t="shared" si="10"/>
        <v>10.85</v>
      </c>
      <c r="L131" s="102">
        <f t="shared" si="9"/>
        <v>14.55910835279747</v>
      </c>
    </row>
    <row r="132" spans="1:12" x14ac:dyDescent="0.2">
      <c r="A132" s="140" t="s">
        <v>290</v>
      </c>
      <c r="B132" s="73" t="s">
        <v>573</v>
      </c>
      <c r="C132" s="28" t="s">
        <v>480</v>
      </c>
      <c r="D132" s="73" t="s">
        <v>18</v>
      </c>
      <c r="E132" s="282">
        <v>13</v>
      </c>
      <c r="F132" s="132">
        <v>1.55</v>
      </c>
      <c r="G132" s="135">
        <v>20.149999999999999</v>
      </c>
      <c r="H132" s="137"/>
      <c r="I132" s="137"/>
      <c r="J132" s="137"/>
      <c r="K132" s="145">
        <f t="shared" si="10"/>
        <v>20.150000000000002</v>
      </c>
      <c r="L132" s="102">
        <f t="shared" si="9"/>
        <v>27.038344083766731</v>
      </c>
    </row>
    <row r="133" spans="1:12" x14ac:dyDescent="0.2">
      <c r="A133" s="140" t="s">
        <v>290</v>
      </c>
      <c r="B133" s="73" t="s">
        <v>574</v>
      </c>
      <c r="C133" s="28" t="s">
        <v>481</v>
      </c>
      <c r="D133" s="73" t="s">
        <v>18</v>
      </c>
      <c r="E133" s="282">
        <v>15</v>
      </c>
      <c r="F133" s="132">
        <v>1.55</v>
      </c>
      <c r="G133" s="135">
        <v>23.25</v>
      </c>
      <c r="H133" s="137"/>
      <c r="I133" s="137"/>
      <c r="J133" s="137"/>
      <c r="K133" s="145">
        <f t="shared" si="10"/>
        <v>23.25</v>
      </c>
      <c r="L133" s="102">
        <f t="shared" si="9"/>
        <v>31.198089327423148</v>
      </c>
    </row>
    <row r="134" spans="1:12" x14ac:dyDescent="0.2">
      <c r="A134" s="140" t="s">
        <v>290</v>
      </c>
      <c r="B134" s="73" t="s">
        <v>575</v>
      </c>
      <c r="C134" s="28" t="s">
        <v>482</v>
      </c>
      <c r="D134" s="73" t="s">
        <v>18</v>
      </c>
      <c r="E134" s="282">
        <v>21</v>
      </c>
      <c r="F134" s="132">
        <v>1.55</v>
      </c>
      <c r="G134" s="135">
        <v>32.549999999999997</v>
      </c>
      <c r="H134" s="137"/>
      <c r="I134" s="137"/>
      <c r="J134" s="137"/>
      <c r="K134" s="145">
        <f t="shared" si="10"/>
        <v>32.550000000000004</v>
      </c>
      <c r="L134" s="102">
        <f t="shared" si="9"/>
        <v>43.677325058392412</v>
      </c>
    </row>
    <row r="135" spans="1:12" x14ac:dyDescent="0.2">
      <c r="A135" s="140" t="s">
        <v>290</v>
      </c>
      <c r="B135" s="73" t="s">
        <v>576</v>
      </c>
      <c r="C135" s="28" t="s">
        <v>479</v>
      </c>
      <c r="D135" s="73" t="s">
        <v>18</v>
      </c>
      <c r="E135" s="282">
        <v>21</v>
      </c>
      <c r="F135" s="132">
        <v>1.55</v>
      </c>
      <c r="G135" s="135">
        <v>32.549999999999997</v>
      </c>
      <c r="H135" s="137"/>
      <c r="I135" s="137"/>
      <c r="J135" s="137"/>
      <c r="K135" s="145">
        <f t="shared" si="10"/>
        <v>32.550000000000004</v>
      </c>
      <c r="L135" s="102">
        <f t="shared" si="9"/>
        <v>43.677325058392412</v>
      </c>
    </row>
    <row r="136" spans="1:12" x14ac:dyDescent="0.2">
      <c r="A136" s="140" t="s">
        <v>290</v>
      </c>
      <c r="B136" s="73" t="s">
        <v>577</v>
      </c>
      <c r="C136" s="28" t="s">
        <v>483</v>
      </c>
      <c r="D136" s="73" t="s">
        <v>18</v>
      </c>
      <c r="E136" s="282">
        <v>9</v>
      </c>
      <c r="F136" s="132">
        <v>1.05</v>
      </c>
      <c r="G136" s="135">
        <v>9.4499999999999993</v>
      </c>
      <c r="H136" s="137"/>
      <c r="I136" s="137"/>
      <c r="J136" s="137"/>
      <c r="K136" s="145">
        <f t="shared" si="10"/>
        <v>9.4500000000000011</v>
      </c>
      <c r="L136" s="102">
        <f t="shared" si="9"/>
        <v>12.680513726630055</v>
      </c>
    </row>
    <row r="137" spans="1:12" x14ac:dyDescent="0.2">
      <c r="A137" s="140" t="s">
        <v>290</v>
      </c>
      <c r="B137" s="73" t="s">
        <v>578</v>
      </c>
      <c r="C137" s="28" t="s">
        <v>484</v>
      </c>
      <c r="D137" s="73" t="s">
        <v>18</v>
      </c>
      <c r="E137" s="282">
        <v>9</v>
      </c>
      <c r="F137" s="132">
        <v>1.05</v>
      </c>
      <c r="G137" s="135">
        <v>9.4499999999999993</v>
      </c>
      <c r="H137" s="137"/>
      <c r="I137" s="137"/>
      <c r="J137" s="137"/>
      <c r="K137" s="145">
        <f t="shared" si="10"/>
        <v>9.4500000000000011</v>
      </c>
      <c r="L137" s="102">
        <f t="shared" si="9"/>
        <v>12.680513726630055</v>
      </c>
    </row>
    <row r="138" spans="1:12" x14ac:dyDescent="0.2">
      <c r="A138" s="140" t="s">
        <v>290</v>
      </c>
      <c r="B138" s="73" t="s">
        <v>579</v>
      </c>
      <c r="C138" s="28" t="s">
        <v>485</v>
      </c>
      <c r="D138" s="73" t="s">
        <v>18</v>
      </c>
      <c r="E138" s="282">
        <v>10</v>
      </c>
      <c r="F138" s="132">
        <v>0.9</v>
      </c>
      <c r="G138" s="135">
        <v>9</v>
      </c>
      <c r="H138" s="137"/>
      <c r="I138" s="137"/>
      <c r="J138" s="137"/>
      <c r="K138" s="145">
        <f t="shared" si="10"/>
        <v>9</v>
      </c>
      <c r="L138" s="102">
        <f t="shared" si="9"/>
        <v>12.07667973964767</v>
      </c>
    </row>
    <row r="139" spans="1:12" x14ac:dyDescent="0.2">
      <c r="A139" s="140" t="s">
        <v>290</v>
      </c>
      <c r="B139" s="73" t="s">
        <v>580</v>
      </c>
      <c r="C139" s="28" t="s">
        <v>486</v>
      </c>
      <c r="D139" s="73" t="s">
        <v>18</v>
      </c>
      <c r="E139" s="282">
        <v>2</v>
      </c>
      <c r="F139" s="132">
        <v>55</v>
      </c>
      <c r="G139" s="135">
        <v>110</v>
      </c>
      <c r="H139" s="137"/>
      <c r="I139" s="137"/>
      <c r="J139" s="137"/>
      <c r="K139" s="145">
        <f t="shared" si="10"/>
        <v>110</v>
      </c>
      <c r="L139" s="102">
        <f t="shared" si="9"/>
        <v>147.60386348458263</v>
      </c>
    </row>
    <row r="140" spans="1:12" x14ac:dyDescent="0.2">
      <c r="A140" s="140" t="s">
        <v>290</v>
      </c>
      <c r="B140" s="73" t="s">
        <v>581</v>
      </c>
      <c r="C140" s="28" t="s">
        <v>487</v>
      </c>
      <c r="D140" s="73" t="s">
        <v>18</v>
      </c>
      <c r="E140" s="282">
        <v>2</v>
      </c>
      <c r="F140" s="132">
        <v>14.63</v>
      </c>
      <c r="G140" s="135">
        <v>29.24</v>
      </c>
      <c r="H140" s="137"/>
      <c r="I140" s="137"/>
      <c r="J140" s="137"/>
      <c r="K140" s="145">
        <f t="shared" si="10"/>
        <v>29.26</v>
      </c>
      <c r="L140" s="102">
        <f t="shared" si="9"/>
        <v>39.262627686898981</v>
      </c>
    </row>
    <row r="141" spans="1:12" x14ac:dyDescent="0.2">
      <c r="A141" s="140" t="s">
        <v>290</v>
      </c>
      <c r="B141" s="73" t="s">
        <v>582</v>
      </c>
      <c r="C141" s="28" t="s">
        <v>488</v>
      </c>
      <c r="D141" s="73" t="s">
        <v>18</v>
      </c>
      <c r="E141" s="282">
        <v>2</v>
      </c>
      <c r="F141" s="132">
        <v>35.5</v>
      </c>
      <c r="G141" s="135">
        <v>71</v>
      </c>
      <c r="H141" s="137"/>
      <c r="I141" s="137"/>
      <c r="J141" s="137"/>
      <c r="K141" s="145">
        <f t="shared" si="10"/>
        <v>71</v>
      </c>
      <c r="L141" s="102">
        <f t="shared" si="9"/>
        <v>95.271584612776067</v>
      </c>
    </row>
    <row r="142" spans="1:12" x14ac:dyDescent="0.2">
      <c r="A142" s="140" t="s">
        <v>290</v>
      </c>
      <c r="B142" s="73" t="s">
        <v>583</v>
      </c>
      <c r="C142" s="28" t="s">
        <v>489</v>
      </c>
      <c r="D142" s="73" t="s">
        <v>18</v>
      </c>
      <c r="E142" s="282">
        <v>1</v>
      </c>
      <c r="F142" s="132">
        <v>33.659999999999997</v>
      </c>
      <c r="G142" s="135">
        <v>33.659999999999997</v>
      </c>
      <c r="H142" s="137"/>
      <c r="I142" s="137"/>
      <c r="J142" s="137"/>
      <c r="K142" s="145">
        <f t="shared" si="10"/>
        <v>33.659999999999997</v>
      </c>
      <c r="L142" s="102">
        <f t="shared" si="9"/>
        <v>45.16678222628228</v>
      </c>
    </row>
    <row r="143" spans="1:12" x14ac:dyDescent="0.2">
      <c r="A143" s="140" t="s">
        <v>290</v>
      </c>
      <c r="B143" s="73" t="s">
        <v>584</v>
      </c>
      <c r="C143" s="28" t="s">
        <v>490</v>
      </c>
      <c r="D143" s="73" t="s">
        <v>18</v>
      </c>
      <c r="E143" s="282">
        <v>1</v>
      </c>
      <c r="F143" s="132">
        <v>45</v>
      </c>
      <c r="G143" s="135">
        <v>45</v>
      </c>
      <c r="H143" s="137"/>
      <c r="I143" s="137"/>
      <c r="J143" s="137"/>
      <c r="K143" s="145">
        <f t="shared" si="10"/>
        <v>45</v>
      </c>
      <c r="L143" s="102">
        <f t="shared" si="9"/>
        <v>60.383398698238352</v>
      </c>
    </row>
    <row r="144" spans="1:12" x14ac:dyDescent="0.2">
      <c r="A144" s="140" t="s">
        <v>290</v>
      </c>
      <c r="B144" s="73" t="s">
        <v>585</v>
      </c>
      <c r="C144" s="28" t="s">
        <v>491</v>
      </c>
      <c r="D144" s="73" t="s">
        <v>18</v>
      </c>
      <c r="E144" s="282">
        <v>1</v>
      </c>
      <c r="F144" s="132">
        <v>11.5</v>
      </c>
      <c r="G144" s="135">
        <v>11.5</v>
      </c>
      <c r="H144" s="137"/>
      <c r="I144" s="137"/>
      <c r="J144" s="137"/>
      <c r="K144" s="145">
        <f t="shared" si="10"/>
        <v>11.5</v>
      </c>
      <c r="L144" s="102">
        <f t="shared" si="9"/>
        <v>15.431313000660912</v>
      </c>
    </row>
    <row r="145" spans="1:12" x14ac:dyDescent="0.2">
      <c r="A145" s="140" t="s">
        <v>290</v>
      </c>
      <c r="B145" s="73" t="s">
        <v>586</v>
      </c>
      <c r="C145" s="28" t="s">
        <v>492</v>
      </c>
      <c r="D145" s="73" t="s">
        <v>18</v>
      </c>
      <c r="E145" s="282">
        <v>1</v>
      </c>
      <c r="F145" s="132">
        <v>6.96</v>
      </c>
      <c r="G145" s="135">
        <v>6.96</v>
      </c>
      <c r="H145" s="137"/>
      <c r="I145" s="137"/>
      <c r="J145" s="137"/>
      <c r="K145" s="145">
        <f t="shared" si="10"/>
        <v>6.96</v>
      </c>
      <c r="L145" s="102">
        <f t="shared" si="9"/>
        <v>9.3392989986608654</v>
      </c>
    </row>
    <row r="146" spans="1:12" x14ac:dyDescent="0.2">
      <c r="A146" s="140" t="s">
        <v>290</v>
      </c>
      <c r="B146" s="73" t="s">
        <v>587</v>
      </c>
      <c r="C146" s="28" t="s">
        <v>493</v>
      </c>
      <c r="D146" s="73" t="s">
        <v>18</v>
      </c>
      <c r="E146" s="282">
        <v>1</v>
      </c>
      <c r="F146" s="132">
        <v>44.33</v>
      </c>
      <c r="G146" s="135">
        <v>44.33</v>
      </c>
      <c r="H146" s="137"/>
      <c r="I146" s="137"/>
      <c r="J146" s="137"/>
      <c r="K146" s="145">
        <f t="shared" si="10"/>
        <v>44.33</v>
      </c>
      <c r="L146" s="102">
        <f t="shared" si="9"/>
        <v>59.484356984286798</v>
      </c>
    </row>
    <row r="147" spans="1:12" x14ac:dyDescent="0.2">
      <c r="A147" s="140" t="s">
        <v>290</v>
      </c>
      <c r="B147" s="73" t="s">
        <v>588</v>
      </c>
      <c r="C147" s="28" t="s">
        <v>494</v>
      </c>
      <c r="D147" s="73" t="s">
        <v>18</v>
      </c>
      <c r="E147" s="282">
        <v>6</v>
      </c>
      <c r="F147" s="132">
        <v>1.26</v>
      </c>
      <c r="G147" s="135">
        <v>7.56</v>
      </c>
      <c r="H147" s="137"/>
      <c r="I147" s="137"/>
      <c r="J147" s="137"/>
      <c r="K147" s="145">
        <f t="shared" si="10"/>
        <v>7.5600000000000005</v>
      </c>
      <c r="L147" s="102">
        <f t="shared" si="9"/>
        <v>10.144410981304043</v>
      </c>
    </row>
    <row r="148" spans="1:12" x14ac:dyDescent="0.2">
      <c r="A148" s="140" t="s">
        <v>290</v>
      </c>
      <c r="B148" s="73" t="s">
        <v>589</v>
      </c>
      <c r="C148" s="28" t="s">
        <v>495</v>
      </c>
      <c r="D148" s="73" t="s">
        <v>18</v>
      </c>
      <c r="E148" s="282">
        <v>2</v>
      </c>
      <c r="F148" s="132">
        <v>30.3</v>
      </c>
      <c r="G148" s="135">
        <v>60.6</v>
      </c>
      <c r="H148" s="137"/>
      <c r="I148" s="137"/>
      <c r="J148" s="137"/>
      <c r="K148" s="145">
        <f t="shared" si="10"/>
        <v>60.6</v>
      </c>
      <c r="L148" s="102">
        <f t="shared" si="9"/>
        <v>81.316310246960981</v>
      </c>
    </row>
    <row r="149" spans="1:12" x14ac:dyDescent="0.2">
      <c r="A149" s="140" t="s">
        <v>290</v>
      </c>
      <c r="B149" s="73" t="s">
        <v>590</v>
      </c>
      <c r="C149" s="28" t="s">
        <v>496</v>
      </c>
      <c r="D149" s="73" t="s">
        <v>18</v>
      </c>
      <c r="E149" s="282">
        <v>1</v>
      </c>
      <c r="F149" s="132">
        <v>45</v>
      </c>
      <c r="G149" s="135">
        <v>45</v>
      </c>
      <c r="H149" s="137"/>
      <c r="I149" s="137"/>
      <c r="J149" s="137"/>
      <c r="K149" s="145">
        <f t="shared" si="10"/>
        <v>45</v>
      </c>
      <c r="L149" s="102">
        <f t="shared" si="9"/>
        <v>60.383398698238352</v>
      </c>
    </row>
    <row r="150" spans="1:12" x14ac:dyDescent="0.2">
      <c r="A150" s="140" t="s">
        <v>290</v>
      </c>
      <c r="B150" s="73" t="s">
        <v>591</v>
      </c>
      <c r="C150" s="28" t="s">
        <v>497</v>
      </c>
      <c r="D150" s="73" t="s">
        <v>18</v>
      </c>
      <c r="E150" s="282">
        <v>4</v>
      </c>
      <c r="F150" s="132">
        <v>25</v>
      </c>
      <c r="G150" s="135">
        <v>100</v>
      </c>
      <c r="H150" s="137"/>
      <c r="I150" s="137"/>
      <c r="J150" s="137"/>
      <c r="K150" s="145">
        <f t="shared" si="10"/>
        <v>100</v>
      </c>
      <c r="L150" s="102">
        <f t="shared" si="9"/>
        <v>134.18533044052967</v>
      </c>
    </row>
    <row r="151" spans="1:12" x14ac:dyDescent="0.2">
      <c r="A151" s="140" t="s">
        <v>290</v>
      </c>
      <c r="B151" s="73" t="s">
        <v>592</v>
      </c>
      <c r="C151" s="28" t="s">
        <v>498</v>
      </c>
      <c r="D151" s="73" t="s">
        <v>18</v>
      </c>
      <c r="E151" s="282">
        <v>2</v>
      </c>
      <c r="F151" s="132">
        <v>5.8</v>
      </c>
      <c r="G151" s="135">
        <v>5.8</v>
      </c>
      <c r="H151" s="137"/>
      <c r="I151" s="137"/>
      <c r="J151" s="137"/>
      <c r="K151" s="145">
        <f t="shared" si="10"/>
        <v>11.6</v>
      </c>
      <c r="L151" s="102">
        <f t="shared" si="9"/>
        <v>15.565498331101441</v>
      </c>
    </row>
    <row r="152" spans="1:12" x14ac:dyDescent="0.2">
      <c r="A152" s="140" t="s">
        <v>290</v>
      </c>
      <c r="B152" s="73" t="s">
        <v>593</v>
      </c>
      <c r="C152" s="28" t="s">
        <v>499</v>
      </c>
      <c r="D152" s="73" t="s">
        <v>18</v>
      </c>
      <c r="E152" s="282">
        <v>15</v>
      </c>
      <c r="F152" s="132">
        <v>1.4</v>
      </c>
      <c r="G152" s="135">
        <v>21</v>
      </c>
      <c r="H152" s="137"/>
      <c r="I152" s="137"/>
      <c r="J152" s="137"/>
      <c r="K152" s="145">
        <f t="shared" si="10"/>
        <v>21</v>
      </c>
      <c r="L152" s="102">
        <f t="shared" si="9"/>
        <v>28.178919392511229</v>
      </c>
    </row>
    <row r="153" spans="1:12" x14ac:dyDescent="0.2">
      <c r="A153" s="140" t="s">
        <v>290</v>
      </c>
      <c r="B153" s="73" t="s">
        <v>594</v>
      </c>
      <c r="C153" s="28" t="s">
        <v>500</v>
      </c>
      <c r="D153" s="73" t="s">
        <v>18</v>
      </c>
      <c r="E153" s="282">
        <v>1</v>
      </c>
      <c r="F153" s="132">
        <v>62.96</v>
      </c>
      <c r="G153" s="135">
        <v>62.96</v>
      </c>
      <c r="H153" s="137"/>
      <c r="I153" s="137"/>
      <c r="J153" s="137"/>
      <c r="K153" s="145">
        <f t="shared" si="10"/>
        <v>62.96</v>
      </c>
      <c r="L153" s="102">
        <f t="shared" si="9"/>
        <v>84.483084045357487</v>
      </c>
    </row>
    <row r="154" spans="1:12" x14ac:dyDescent="0.2">
      <c r="A154" s="140" t="s">
        <v>290</v>
      </c>
      <c r="B154" s="73" t="s">
        <v>595</v>
      </c>
      <c r="C154" s="28" t="s">
        <v>501</v>
      </c>
      <c r="D154" s="73" t="s">
        <v>18</v>
      </c>
      <c r="E154" s="282">
        <v>1</v>
      </c>
      <c r="F154" s="132">
        <v>35</v>
      </c>
      <c r="G154" s="135">
        <v>35</v>
      </c>
      <c r="H154" s="137"/>
      <c r="I154" s="137"/>
      <c r="J154" s="137"/>
      <c r="K154" s="145">
        <f t="shared" si="10"/>
        <v>35</v>
      </c>
      <c r="L154" s="102">
        <f t="shared" si="9"/>
        <v>46.964865654185388</v>
      </c>
    </row>
    <row r="155" spans="1:12" x14ac:dyDescent="0.2">
      <c r="A155" s="140" t="s">
        <v>290</v>
      </c>
      <c r="B155" s="73" t="s">
        <v>596</v>
      </c>
      <c r="C155" s="28" t="s">
        <v>502</v>
      </c>
      <c r="D155" s="73" t="s">
        <v>18</v>
      </c>
      <c r="E155" s="282">
        <v>1</v>
      </c>
      <c r="F155" s="132">
        <v>12</v>
      </c>
      <c r="G155" s="135">
        <v>12</v>
      </c>
      <c r="H155" s="137"/>
      <c r="I155" s="137"/>
      <c r="J155" s="137"/>
      <c r="K155" s="145">
        <f t="shared" si="10"/>
        <v>12</v>
      </c>
      <c r="L155" s="102">
        <f t="shared" si="9"/>
        <v>16.10223965286356</v>
      </c>
    </row>
    <row r="156" spans="1:12" x14ac:dyDescent="0.2">
      <c r="A156" s="140" t="s">
        <v>290</v>
      </c>
      <c r="B156" s="73" t="s">
        <v>597</v>
      </c>
      <c r="C156" s="28" t="s">
        <v>503</v>
      </c>
      <c r="D156" s="73" t="s">
        <v>18</v>
      </c>
      <c r="E156" s="282">
        <v>1</v>
      </c>
      <c r="F156" s="132">
        <v>9.9600000000000009</v>
      </c>
      <c r="G156" s="135">
        <v>9.9600000000000009</v>
      </c>
      <c r="H156" s="137"/>
      <c r="I156" s="137"/>
      <c r="J156" s="137"/>
      <c r="K156" s="145">
        <f t="shared" si="10"/>
        <v>9.9600000000000009</v>
      </c>
      <c r="L156" s="102">
        <f t="shared" si="9"/>
        <v>13.364858911876757</v>
      </c>
    </row>
    <row r="157" spans="1:12" x14ac:dyDescent="0.2">
      <c r="A157" s="140" t="s">
        <v>290</v>
      </c>
      <c r="B157" s="73" t="s">
        <v>598</v>
      </c>
      <c r="C157" s="28" t="s">
        <v>504</v>
      </c>
      <c r="D157" s="73" t="s">
        <v>505</v>
      </c>
      <c r="E157" s="282">
        <v>20</v>
      </c>
      <c r="F157" s="132">
        <v>6.75</v>
      </c>
      <c r="G157" s="135">
        <v>135</v>
      </c>
      <c r="H157" s="137"/>
      <c r="I157" s="137"/>
      <c r="J157" s="137"/>
      <c r="K157" s="145">
        <f t="shared" si="10"/>
        <v>135</v>
      </c>
      <c r="L157" s="102">
        <f t="shared" si="9"/>
        <v>181.15019609471506</v>
      </c>
    </row>
    <row r="158" spans="1:12" x14ac:dyDescent="0.2">
      <c r="A158" s="140" t="s">
        <v>290</v>
      </c>
      <c r="B158" s="73" t="s">
        <v>599</v>
      </c>
      <c r="C158" s="28" t="s">
        <v>506</v>
      </c>
      <c r="D158" s="73" t="s">
        <v>505</v>
      </c>
      <c r="E158" s="282">
        <v>20</v>
      </c>
      <c r="F158" s="132">
        <v>2.7</v>
      </c>
      <c r="G158" s="135">
        <v>54</v>
      </c>
      <c r="H158" s="137"/>
      <c r="I158" s="137"/>
      <c r="J158" s="137"/>
      <c r="K158" s="145">
        <f t="shared" si="10"/>
        <v>54</v>
      </c>
      <c r="L158" s="102">
        <f t="shared" si="9"/>
        <v>72.460078437886025</v>
      </c>
    </row>
    <row r="159" spans="1:12" x14ac:dyDescent="0.2">
      <c r="A159" s="140" t="s">
        <v>290</v>
      </c>
      <c r="B159" s="73" t="s">
        <v>600</v>
      </c>
      <c r="C159" s="28" t="s">
        <v>507</v>
      </c>
      <c r="D159" s="73" t="s">
        <v>18</v>
      </c>
      <c r="E159" s="282">
        <v>1</v>
      </c>
      <c r="F159" s="132">
        <v>180</v>
      </c>
      <c r="G159" s="135">
        <v>180</v>
      </c>
      <c r="H159" s="137"/>
      <c r="I159" s="137"/>
      <c r="J159" s="137"/>
      <c r="K159" s="145">
        <f t="shared" si="10"/>
        <v>180</v>
      </c>
      <c r="L159" s="102">
        <f t="shared" si="9"/>
        <v>241.53359479295341</v>
      </c>
    </row>
    <row r="160" spans="1:12" x14ac:dyDescent="0.2">
      <c r="A160" s="140" t="s">
        <v>290</v>
      </c>
      <c r="B160" s="73" t="s">
        <v>601</v>
      </c>
      <c r="C160" s="28" t="s">
        <v>508</v>
      </c>
      <c r="D160" s="73" t="s">
        <v>18</v>
      </c>
      <c r="E160" s="282">
        <v>1</v>
      </c>
      <c r="F160" s="132">
        <v>220</v>
      </c>
      <c r="G160" s="135">
        <v>220</v>
      </c>
      <c r="H160" s="137"/>
      <c r="I160" s="137"/>
      <c r="J160" s="137"/>
      <c r="K160" s="145">
        <f t="shared" si="10"/>
        <v>220</v>
      </c>
      <c r="L160" s="102">
        <f t="shared" si="9"/>
        <v>295.20772696916526</v>
      </c>
    </row>
    <row r="161" spans="1:12" x14ac:dyDescent="0.2">
      <c r="A161" s="140" t="s">
        <v>290</v>
      </c>
      <c r="B161" s="73" t="s">
        <v>602</v>
      </c>
      <c r="C161" s="28" t="s">
        <v>509</v>
      </c>
      <c r="D161" s="73" t="s">
        <v>18</v>
      </c>
      <c r="E161" s="282">
        <v>3</v>
      </c>
      <c r="F161" s="132">
        <v>84</v>
      </c>
      <c r="G161" s="135">
        <v>252</v>
      </c>
      <c r="H161" s="137"/>
      <c r="I161" s="137"/>
      <c r="J161" s="137"/>
      <c r="K161" s="145">
        <f t="shared" si="10"/>
        <v>252</v>
      </c>
      <c r="L161" s="102">
        <f t="shared" si="9"/>
        <v>338.14703271013479</v>
      </c>
    </row>
    <row r="162" spans="1:12" x14ac:dyDescent="0.2">
      <c r="A162" s="140" t="s">
        <v>290</v>
      </c>
      <c r="B162" s="73" t="s">
        <v>603</v>
      </c>
      <c r="C162" s="28" t="s">
        <v>510</v>
      </c>
      <c r="D162" s="73" t="s">
        <v>18</v>
      </c>
      <c r="E162" s="282">
        <v>1</v>
      </c>
      <c r="F162" s="132">
        <v>927</v>
      </c>
      <c r="G162" s="135">
        <v>927</v>
      </c>
      <c r="H162" s="137"/>
      <c r="I162" s="137"/>
      <c r="J162" s="137"/>
      <c r="K162" s="145">
        <f t="shared" si="10"/>
        <v>927</v>
      </c>
      <c r="L162" s="102">
        <f t="shared" si="9"/>
        <v>1243.89801318371</v>
      </c>
    </row>
    <row r="163" spans="1:12" x14ac:dyDescent="0.2">
      <c r="A163" s="140" t="s">
        <v>290</v>
      </c>
      <c r="B163" s="73" t="s">
        <v>604</v>
      </c>
      <c r="C163" s="28" t="s">
        <v>511</v>
      </c>
      <c r="D163" s="73" t="s">
        <v>18</v>
      </c>
      <c r="E163" s="282">
        <v>1</v>
      </c>
      <c r="F163" s="132">
        <v>15</v>
      </c>
      <c r="G163" s="135">
        <v>15</v>
      </c>
      <c r="H163" s="137"/>
      <c r="I163" s="137"/>
      <c r="J163" s="137"/>
      <c r="K163" s="145">
        <f t="shared" si="10"/>
        <v>15</v>
      </c>
      <c r="L163" s="102">
        <f t="shared" si="9"/>
        <v>20.12779956607945</v>
      </c>
    </row>
    <row r="164" spans="1:12" x14ac:dyDescent="0.2">
      <c r="A164" s="140" t="s">
        <v>290</v>
      </c>
      <c r="B164" s="73" t="s">
        <v>605</v>
      </c>
      <c r="C164" s="28" t="s">
        <v>512</v>
      </c>
      <c r="D164" s="73" t="s">
        <v>18</v>
      </c>
      <c r="E164" s="282">
        <v>1</v>
      </c>
      <c r="F164" s="132">
        <v>118</v>
      </c>
      <c r="G164" s="135">
        <v>118</v>
      </c>
      <c r="H164" s="137"/>
      <c r="I164" s="137"/>
      <c r="J164" s="137"/>
      <c r="K164" s="145">
        <f t="shared" si="10"/>
        <v>118</v>
      </c>
      <c r="L164" s="102">
        <f t="shared" si="9"/>
        <v>158.33868991982501</v>
      </c>
    </row>
    <row r="165" spans="1:12" x14ac:dyDescent="0.2">
      <c r="A165" s="140" t="s">
        <v>290</v>
      </c>
      <c r="B165" s="73" t="s">
        <v>606</v>
      </c>
      <c r="C165" s="28" t="s">
        <v>513</v>
      </c>
      <c r="D165" s="73" t="s">
        <v>18</v>
      </c>
      <c r="E165" s="282">
        <v>1</v>
      </c>
      <c r="F165" s="132">
        <v>26</v>
      </c>
      <c r="G165" s="135">
        <v>26</v>
      </c>
      <c r="H165" s="137"/>
      <c r="I165" s="137"/>
      <c r="J165" s="137"/>
      <c r="K165" s="145">
        <f t="shared" si="10"/>
        <v>26</v>
      </c>
      <c r="L165" s="102">
        <f t="shared" si="9"/>
        <v>34.888185914537715</v>
      </c>
    </row>
    <row r="166" spans="1:12" x14ac:dyDescent="0.2">
      <c r="A166" s="140" t="s">
        <v>290</v>
      </c>
      <c r="B166" s="73" t="s">
        <v>607</v>
      </c>
      <c r="C166" s="28" t="s">
        <v>514</v>
      </c>
      <c r="D166" s="73" t="s">
        <v>18</v>
      </c>
      <c r="E166" s="282">
        <v>2</v>
      </c>
      <c r="F166" s="132">
        <v>99</v>
      </c>
      <c r="G166" s="135">
        <v>198</v>
      </c>
      <c r="H166" s="137"/>
      <c r="I166" s="137"/>
      <c r="J166" s="137"/>
      <c r="K166" s="145">
        <f t="shared" si="10"/>
        <v>198</v>
      </c>
      <c r="L166" s="102">
        <f t="shared" si="9"/>
        <v>265.68695427224873</v>
      </c>
    </row>
    <row r="167" spans="1:12" x14ac:dyDescent="0.2">
      <c r="A167" s="140" t="s">
        <v>290</v>
      </c>
      <c r="B167" s="73" t="s">
        <v>608</v>
      </c>
      <c r="C167" s="28" t="s">
        <v>515</v>
      </c>
      <c r="D167" s="73" t="s">
        <v>18</v>
      </c>
      <c r="E167" s="282">
        <v>3</v>
      </c>
      <c r="F167" s="132">
        <v>270</v>
      </c>
      <c r="G167" s="135">
        <v>810</v>
      </c>
      <c r="H167" s="137"/>
      <c r="I167" s="137"/>
      <c r="J167" s="137"/>
      <c r="K167" s="145">
        <f t="shared" si="10"/>
        <v>810</v>
      </c>
      <c r="L167" s="102">
        <f t="shared" si="9"/>
        <v>1086.9011765682903</v>
      </c>
    </row>
    <row r="168" spans="1:12" x14ac:dyDescent="0.2">
      <c r="A168" s="140" t="s">
        <v>290</v>
      </c>
      <c r="B168" s="73" t="s">
        <v>609</v>
      </c>
      <c r="C168" s="28" t="s">
        <v>516</v>
      </c>
      <c r="D168" s="73" t="s">
        <v>18</v>
      </c>
      <c r="E168" s="282">
        <v>1</v>
      </c>
      <c r="F168" s="132">
        <v>21.78</v>
      </c>
      <c r="G168" s="135">
        <v>21.78</v>
      </c>
      <c r="H168" s="137"/>
      <c r="I168" s="137"/>
      <c r="J168" s="137"/>
      <c r="K168" s="145">
        <f t="shared" si="10"/>
        <v>21.78</v>
      </c>
      <c r="L168" s="102">
        <f t="shared" si="9"/>
        <v>29.225564969947364</v>
      </c>
    </row>
    <row r="169" spans="1:12" x14ac:dyDescent="0.2">
      <c r="A169" s="140" t="s">
        <v>290</v>
      </c>
      <c r="B169" s="73" t="s">
        <v>610</v>
      </c>
      <c r="C169" s="28" t="s">
        <v>517</v>
      </c>
      <c r="D169" s="73" t="s">
        <v>18</v>
      </c>
      <c r="E169" s="282">
        <v>1</v>
      </c>
      <c r="F169" s="132">
        <v>18.96</v>
      </c>
      <c r="G169" s="135">
        <v>18.96</v>
      </c>
      <c r="H169" s="137"/>
      <c r="I169" s="137"/>
      <c r="J169" s="137"/>
      <c r="K169" s="145">
        <f t="shared" si="10"/>
        <v>18.96</v>
      </c>
      <c r="L169" s="102">
        <f t="shared" si="9"/>
        <v>25.441538651524425</v>
      </c>
    </row>
    <row r="170" spans="1:12" x14ac:dyDescent="0.2">
      <c r="A170" s="140" t="s">
        <v>290</v>
      </c>
      <c r="B170" s="73" t="s">
        <v>611</v>
      </c>
      <c r="C170" s="28" t="s">
        <v>518</v>
      </c>
      <c r="D170" s="73" t="s">
        <v>18</v>
      </c>
      <c r="E170" s="282">
        <v>1</v>
      </c>
      <c r="F170" s="132">
        <v>20.81</v>
      </c>
      <c r="G170" s="135">
        <v>20.81</v>
      </c>
      <c r="H170" s="137"/>
      <c r="I170" s="137"/>
      <c r="J170" s="137"/>
      <c r="K170" s="145">
        <f t="shared" si="10"/>
        <v>20.81</v>
      </c>
      <c r="L170" s="102">
        <f t="shared" si="9"/>
        <v>27.923967264674221</v>
      </c>
    </row>
    <row r="171" spans="1:12" x14ac:dyDescent="0.2">
      <c r="A171" s="140" t="s">
        <v>290</v>
      </c>
      <c r="B171" s="73" t="s">
        <v>612</v>
      </c>
      <c r="C171" s="28" t="s">
        <v>519</v>
      </c>
      <c r="D171" s="73" t="s">
        <v>18</v>
      </c>
      <c r="E171" s="282">
        <v>2</v>
      </c>
      <c r="F171" s="132">
        <v>30.62</v>
      </c>
      <c r="G171" s="135">
        <v>30.62</v>
      </c>
      <c r="H171" s="137"/>
      <c r="I171" s="137"/>
      <c r="J171" s="137"/>
      <c r="K171" s="145">
        <f t="shared" si="10"/>
        <v>61.24</v>
      </c>
      <c r="L171" s="102">
        <f t="shared" si="9"/>
        <v>82.175096361780376</v>
      </c>
    </row>
    <row r="172" spans="1:12" x14ac:dyDescent="0.2">
      <c r="A172" s="140" t="s">
        <v>290</v>
      </c>
      <c r="B172" s="73" t="s">
        <v>613</v>
      </c>
      <c r="C172" s="28" t="s">
        <v>520</v>
      </c>
      <c r="D172" s="73" t="s">
        <v>18</v>
      </c>
      <c r="E172" s="282">
        <v>1</v>
      </c>
      <c r="F172" s="132">
        <v>15.31</v>
      </c>
      <c r="G172" s="135">
        <v>15.31</v>
      </c>
      <c r="H172" s="137"/>
      <c r="I172" s="137"/>
      <c r="J172" s="137"/>
      <c r="K172" s="145">
        <f t="shared" si="10"/>
        <v>15.31</v>
      </c>
      <c r="L172" s="102">
        <f t="shared" si="9"/>
        <v>20.543774090445094</v>
      </c>
    </row>
    <row r="173" spans="1:12" x14ac:dyDescent="0.2">
      <c r="A173" s="140" t="s">
        <v>290</v>
      </c>
      <c r="B173" s="73" t="s">
        <v>614</v>
      </c>
      <c r="C173" s="28" t="s">
        <v>521</v>
      </c>
      <c r="D173" s="73" t="s">
        <v>18</v>
      </c>
      <c r="E173" s="282">
        <v>1</v>
      </c>
      <c r="F173" s="132">
        <v>15.31</v>
      </c>
      <c r="G173" s="135">
        <v>15.31</v>
      </c>
      <c r="H173" s="137"/>
      <c r="I173" s="137"/>
      <c r="J173" s="137"/>
      <c r="K173" s="145">
        <f t="shared" si="10"/>
        <v>15.31</v>
      </c>
      <c r="L173" s="102">
        <f t="shared" si="9"/>
        <v>20.543774090445094</v>
      </c>
    </row>
    <row r="174" spans="1:12" x14ac:dyDescent="0.2">
      <c r="A174" s="140" t="s">
        <v>290</v>
      </c>
      <c r="B174" s="73" t="s">
        <v>615</v>
      </c>
      <c r="C174" s="28" t="s">
        <v>522</v>
      </c>
      <c r="D174" s="73" t="s">
        <v>18</v>
      </c>
      <c r="E174" s="282">
        <v>5</v>
      </c>
      <c r="F174" s="132">
        <v>12</v>
      </c>
      <c r="G174" s="135">
        <v>60</v>
      </c>
      <c r="H174" s="137"/>
      <c r="I174" s="137"/>
      <c r="J174" s="137"/>
      <c r="K174" s="145">
        <f t="shared" si="10"/>
        <v>60</v>
      </c>
      <c r="L174" s="102">
        <f t="shared" si="9"/>
        <v>80.511198264317798</v>
      </c>
    </row>
    <row r="175" spans="1:12" x14ac:dyDescent="0.2">
      <c r="A175" s="140" t="s">
        <v>290</v>
      </c>
      <c r="B175" s="73" t="s">
        <v>616</v>
      </c>
      <c r="C175" s="28" t="s">
        <v>523</v>
      </c>
      <c r="D175" s="73" t="s">
        <v>18</v>
      </c>
      <c r="E175" s="282">
        <v>7</v>
      </c>
      <c r="F175" s="132">
        <v>12</v>
      </c>
      <c r="G175" s="135">
        <v>84</v>
      </c>
      <c r="H175" s="137"/>
      <c r="I175" s="137"/>
      <c r="J175" s="137"/>
      <c r="K175" s="145">
        <f t="shared" si="10"/>
        <v>84</v>
      </c>
      <c r="L175" s="102">
        <f t="shared" si="9"/>
        <v>112.71567757004492</v>
      </c>
    </row>
    <row r="176" spans="1:12" x14ac:dyDescent="0.2">
      <c r="A176" s="140" t="s">
        <v>290</v>
      </c>
      <c r="B176" s="73" t="s">
        <v>617</v>
      </c>
      <c r="C176" s="28" t="s">
        <v>524</v>
      </c>
      <c r="D176" s="73" t="s">
        <v>18</v>
      </c>
      <c r="E176" s="282">
        <v>7</v>
      </c>
      <c r="F176" s="132">
        <v>25</v>
      </c>
      <c r="G176" s="135">
        <v>175</v>
      </c>
      <c r="H176" s="137"/>
      <c r="I176" s="137"/>
      <c r="J176" s="137"/>
      <c r="K176" s="145">
        <f t="shared" si="10"/>
        <v>175</v>
      </c>
      <c r="L176" s="102">
        <f t="shared" si="9"/>
        <v>234.82432827092691</v>
      </c>
    </row>
    <row r="177" spans="1:12" x14ac:dyDescent="0.2">
      <c r="A177" s="140" t="s">
        <v>290</v>
      </c>
      <c r="B177" s="73" t="s">
        <v>618</v>
      </c>
      <c r="C177" s="28" t="s">
        <v>525</v>
      </c>
      <c r="D177" s="73" t="s">
        <v>18</v>
      </c>
      <c r="E177" s="282">
        <v>1</v>
      </c>
      <c r="F177" s="132">
        <v>31</v>
      </c>
      <c r="G177" s="135">
        <v>31</v>
      </c>
      <c r="H177" s="137"/>
      <c r="I177" s="137"/>
      <c r="J177" s="137"/>
      <c r="K177" s="145">
        <f t="shared" si="10"/>
        <v>31</v>
      </c>
      <c r="L177" s="102">
        <f t="shared" si="9"/>
        <v>41.597452436564197</v>
      </c>
    </row>
    <row r="178" spans="1:12" x14ac:dyDescent="0.2">
      <c r="A178" s="140" t="s">
        <v>290</v>
      </c>
      <c r="B178" s="73" t="s">
        <v>619</v>
      </c>
      <c r="C178" s="28" t="s">
        <v>526</v>
      </c>
      <c r="D178" s="73" t="s">
        <v>18</v>
      </c>
      <c r="E178" s="282">
        <v>11</v>
      </c>
      <c r="F178" s="132">
        <v>3.2</v>
      </c>
      <c r="G178" s="135">
        <v>35.200000000000003</v>
      </c>
      <c r="H178" s="137"/>
      <c r="I178" s="137"/>
      <c r="J178" s="137"/>
      <c r="K178" s="145">
        <f t="shared" si="10"/>
        <v>35.200000000000003</v>
      </c>
      <c r="L178" s="102">
        <f t="shared" si="9"/>
        <v>47.233236315066449</v>
      </c>
    </row>
    <row r="179" spans="1:12" x14ac:dyDescent="0.2">
      <c r="A179" s="140" t="s">
        <v>290</v>
      </c>
      <c r="B179" s="73" t="s">
        <v>620</v>
      </c>
      <c r="C179" s="28" t="s">
        <v>527</v>
      </c>
      <c r="D179" s="73" t="s">
        <v>18</v>
      </c>
      <c r="E179" s="282">
        <v>2</v>
      </c>
      <c r="F179" s="132">
        <v>13.07</v>
      </c>
      <c r="G179" s="135">
        <v>26.14</v>
      </c>
      <c r="H179" s="137"/>
      <c r="I179" s="137"/>
      <c r="J179" s="137"/>
      <c r="K179" s="145">
        <f t="shared" si="10"/>
        <v>26.14</v>
      </c>
      <c r="L179" s="102">
        <f t="shared" si="9"/>
        <v>35.076045377154458</v>
      </c>
    </row>
    <row r="180" spans="1:12" x14ac:dyDescent="0.2">
      <c r="A180" s="140" t="s">
        <v>290</v>
      </c>
      <c r="B180" s="73" t="s">
        <v>621</v>
      </c>
      <c r="C180" s="28" t="s">
        <v>528</v>
      </c>
      <c r="D180" s="73" t="s">
        <v>18</v>
      </c>
      <c r="E180" s="282">
        <v>3</v>
      </c>
      <c r="F180" s="132">
        <v>5.62</v>
      </c>
      <c r="G180" s="135">
        <v>16.86</v>
      </c>
      <c r="H180" s="137"/>
      <c r="I180" s="137"/>
      <c r="J180" s="137"/>
      <c r="K180" s="145">
        <f t="shared" si="10"/>
        <v>16.86</v>
      </c>
      <c r="L180" s="102">
        <f t="shared" si="9"/>
        <v>22.623646712273302</v>
      </c>
    </row>
    <row r="181" spans="1:12" x14ac:dyDescent="0.2">
      <c r="A181" s="140" t="s">
        <v>290</v>
      </c>
      <c r="B181" s="73" t="s">
        <v>622</v>
      </c>
      <c r="C181" s="28" t="s">
        <v>529</v>
      </c>
      <c r="D181" s="73" t="s">
        <v>18</v>
      </c>
      <c r="E181" s="282">
        <v>1</v>
      </c>
      <c r="F181" s="132">
        <v>14.35</v>
      </c>
      <c r="G181" s="135">
        <v>14.35</v>
      </c>
      <c r="H181" s="137"/>
      <c r="I181" s="137"/>
      <c r="J181" s="137"/>
      <c r="K181" s="145">
        <f t="shared" si="10"/>
        <v>14.35</v>
      </c>
      <c r="L181" s="102">
        <f t="shared" si="9"/>
        <v>19.255594918216008</v>
      </c>
    </row>
    <row r="182" spans="1:12" x14ac:dyDescent="0.2">
      <c r="A182" s="140" t="s">
        <v>290</v>
      </c>
      <c r="B182" s="73" t="s">
        <v>623</v>
      </c>
      <c r="C182" s="28" t="s">
        <v>530</v>
      </c>
      <c r="D182" s="73" t="s">
        <v>18</v>
      </c>
      <c r="E182" s="282">
        <v>1</v>
      </c>
      <c r="F182" s="132">
        <v>4.1100000000000003</v>
      </c>
      <c r="G182" s="135">
        <v>4.1100000000000003</v>
      </c>
      <c r="H182" s="137"/>
      <c r="I182" s="137"/>
      <c r="J182" s="137"/>
      <c r="K182" s="145">
        <f t="shared" si="10"/>
        <v>4.1100000000000003</v>
      </c>
      <c r="L182" s="102">
        <f t="shared" si="9"/>
        <v>5.5150170811057695</v>
      </c>
    </row>
    <row r="183" spans="1:12" x14ac:dyDescent="0.2">
      <c r="A183" s="140" t="s">
        <v>290</v>
      </c>
      <c r="B183" s="73" t="s">
        <v>624</v>
      </c>
      <c r="C183" s="28" t="s">
        <v>531</v>
      </c>
      <c r="D183" s="73" t="s">
        <v>18</v>
      </c>
      <c r="E183" s="282">
        <v>6</v>
      </c>
      <c r="F183" s="132">
        <v>2.77</v>
      </c>
      <c r="G183" s="135">
        <v>16.62</v>
      </c>
      <c r="H183" s="137"/>
      <c r="I183" s="137"/>
      <c r="J183" s="137"/>
      <c r="K183" s="145">
        <f t="shared" si="10"/>
        <v>16.62</v>
      </c>
      <c r="L183" s="102">
        <f t="shared" si="9"/>
        <v>22.301601919216033</v>
      </c>
    </row>
    <row r="184" spans="1:12" x14ac:dyDescent="0.2">
      <c r="A184" s="140" t="s">
        <v>290</v>
      </c>
      <c r="B184" s="73" t="s">
        <v>625</v>
      </c>
      <c r="C184" s="28" t="s">
        <v>532</v>
      </c>
      <c r="D184" s="73" t="s">
        <v>18</v>
      </c>
      <c r="E184" s="282">
        <v>4</v>
      </c>
      <c r="F184" s="132">
        <v>4.83</v>
      </c>
      <c r="G184" s="135">
        <v>19.32</v>
      </c>
      <c r="H184" s="137"/>
      <c r="I184" s="137"/>
      <c r="J184" s="137"/>
      <c r="K184" s="145">
        <f t="shared" si="10"/>
        <v>19.32</v>
      </c>
      <c r="L184" s="102">
        <f t="shared" ref="L184:L202" si="11">K184*O$5</f>
        <v>25.924605841110331</v>
      </c>
    </row>
    <row r="185" spans="1:12" x14ac:dyDescent="0.2">
      <c r="A185" s="140" t="s">
        <v>290</v>
      </c>
      <c r="B185" s="73" t="s">
        <v>626</v>
      </c>
      <c r="C185" s="28" t="s">
        <v>533</v>
      </c>
      <c r="D185" s="73" t="s">
        <v>18</v>
      </c>
      <c r="E185" s="282">
        <v>2</v>
      </c>
      <c r="F185" s="132">
        <v>11.01</v>
      </c>
      <c r="G185" s="135">
        <v>22.02</v>
      </c>
      <c r="H185" s="137"/>
      <c r="I185" s="137"/>
      <c r="J185" s="137"/>
      <c r="K185" s="145">
        <f t="shared" si="10"/>
        <v>22.02</v>
      </c>
      <c r="L185" s="102">
        <f t="shared" si="11"/>
        <v>29.547609763004633</v>
      </c>
    </row>
    <row r="186" spans="1:12" x14ac:dyDescent="0.2">
      <c r="A186" s="140" t="s">
        <v>290</v>
      </c>
      <c r="B186" s="73" t="s">
        <v>627</v>
      </c>
      <c r="C186" s="28" t="s">
        <v>534</v>
      </c>
      <c r="D186" s="73" t="s">
        <v>18</v>
      </c>
      <c r="E186" s="282">
        <v>1</v>
      </c>
      <c r="F186" s="132">
        <v>19.600000000000001</v>
      </c>
      <c r="G186" s="135">
        <v>16.899999999999999</v>
      </c>
      <c r="H186" s="137"/>
      <c r="I186" s="137"/>
      <c r="J186" s="137"/>
      <c r="K186" s="145">
        <f t="shared" si="10"/>
        <v>19.600000000000001</v>
      </c>
      <c r="L186" s="102">
        <f t="shared" si="11"/>
        <v>26.300324766343817</v>
      </c>
    </row>
    <row r="187" spans="1:12" x14ac:dyDescent="0.2">
      <c r="A187" s="140" t="s">
        <v>290</v>
      </c>
      <c r="B187" s="73" t="s">
        <v>628</v>
      </c>
      <c r="C187" s="28" t="s">
        <v>535</v>
      </c>
      <c r="D187" s="73" t="s">
        <v>18</v>
      </c>
      <c r="E187" s="282">
        <v>1</v>
      </c>
      <c r="F187" s="132">
        <v>6.84</v>
      </c>
      <c r="G187" s="135">
        <v>6.84</v>
      </c>
      <c r="H187" s="137"/>
      <c r="I187" s="137"/>
      <c r="J187" s="137"/>
      <c r="K187" s="145">
        <f t="shared" si="10"/>
        <v>6.84</v>
      </c>
      <c r="L187" s="102">
        <f t="shared" si="11"/>
        <v>9.1782766021322288</v>
      </c>
    </row>
    <row r="188" spans="1:12" x14ac:dyDescent="0.2">
      <c r="A188" s="140" t="s">
        <v>290</v>
      </c>
      <c r="B188" s="73" t="s">
        <v>629</v>
      </c>
      <c r="C188" s="28" t="s">
        <v>536</v>
      </c>
      <c r="D188" s="73" t="s">
        <v>18</v>
      </c>
      <c r="E188" s="282">
        <v>1</v>
      </c>
      <c r="F188" s="132">
        <v>11.92</v>
      </c>
      <c r="G188" s="135">
        <v>11.92</v>
      </c>
      <c r="H188" s="137"/>
      <c r="I188" s="137"/>
      <c r="J188" s="137"/>
      <c r="K188" s="145">
        <f t="shared" ref="K188:K201" si="12">E188*F188</f>
        <v>11.92</v>
      </c>
      <c r="L188" s="102">
        <f t="shared" si="11"/>
        <v>15.994891388511137</v>
      </c>
    </row>
    <row r="189" spans="1:12" x14ac:dyDescent="0.2">
      <c r="A189" s="140" t="s">
        <v>290</v>
      </c>
      <c r="B189" s="73" t="s">
        <v>630</v>
      </c>
      <c r="C189" s="28" t="s">
        <v>537</v>
      </c>
      <c r="D189" s="73" t="s">
        <v>18</v>
      </c>
      <c r="E189" s="282">
        <v>15</v>
      </c>
      <c r="F189" s="132">
        <v>0.23</v>
      </c>
      <c r="G189" s="135">
        <v>3.45</v>
      </c>
      <c r="H189" s="137"/>
      <c r="I189" s="137"/>
      <c r="J189" s="137"/>
      <c r="K189" s="145">
        <f t="shared" si="12"/>
        <v>3.45</v>
      </c>
      <c r="L189" s="102">
        <f t="shared" si="11"/>
        <v>4.6293939001982736</v>
      </c>
    </row>
    <row r="190" spans="1:12" x14ac:dyDescent="0.2">
      <c r="A190" s="140" t="s">
        <v>290</v>
      </c>
      <c r="B190" s="73" t="s">
        <v>631</v>
      </c>
      <c r="C190" s="28" t="s">
        <v>538</v>
      </c>
      <c r="D190" s="73" t="s">
        <v>18</v>
      </c>
      <c r="E190" s="282">
        <v>30</v>
      </c>
      <c r="F190" s="132">
        <v>0.14000000000000001</v>
      </c>
      <c r="G190" s="135">
        <v>4.2</v>
      </c>
      <c r="H190" s="137"/>
      <c r="I190" s="137"/>
      <c r="J190" s="137"/>
      <c r="K190" s="145">
        <f t="shared" si="12"/>
        <v>4.2</v>
      </c>
      <c r="L190" s="102">
        <f t="shared" si="11"/>
        <v>5.635783878502246</v>
      </c>
    </row>
    <row r="191" spans="1:12" x14ac:dyDescent="0.2">
      <c r="A191" s="140" t="s">
        <v>290</v>
      </c>
      <c r="B191" s="73" t="s">
        <v>632</v>
      </c>
      <c r="C191" s="28" t="s">
        <v>539</v>
      </c>
      <c r="D191" s="73" t="s">
        <v>18</v>
      </c>
      <c r="E191" s="282">
        <v>20</v>
      </c>
      <c r="F191" s="132">
        <v>0.27</v>
      </c>
      <c r="G191" s="135">
        <v>5.4</v>
      </c>
      <c r="H191" s="137"/>
      <c r="I191" s="137"/>
      <c r="J191" s="137"/>
      <c r="K191" s="145">
        <f t="shared" si="12"/>
        <v>5.4</v>
      </c>
      <c r="L191" s="102">
        <f t="shared" si="11"/>
        <v>7.2460078437886031</v>
      </c>
    </row>
    <row r="192" spans="1:12" x14ac:dyDescent="0.2">
      <c r="A192" s="140" t="s">
        <v>290</v>
      </c>
      <c r="B192" s="73" t="s">
        <v>633</v>
      </c>
      <c r="C192" s="28" t="s">
        <v>540</v>
      </c>
      <c r="D192" s="73" t="s">
        <v>18</v>
      </c>
      <c r="E192" s="282">
        <v>50</v>
      </c>
      <c r="F192" s="132">
        <v>0.1</v>
      </c>
      <c r="G192" s="135">
        <v>5</v>
      </c>
      <c r="H192" s="137"/>
      <c r="I192" s="137"/>
      <c r="J192" s="137"/>
      <c r="K192" s="145">
        <f t="shared" si="12"/>
        <v>5</v>
      </c>
      <c r="L192" s="102">
        <f t="shared" si="11"/>
        <v>6.7092665220264838</v>
      </c>
    </row>
    <row r="193" spans="1:14" x14ac:dyDescent="0.2">
      <c r="A193" s="140" t="s">
        <v>290</v>
      </c>
      <c r="B193" s="73" t="s">
        <v>634</v>
      </c>
      <c r="C193" s="28" t="s">
        <v>541</v>
      </c>
      <c r="D193" s="73" t="s">
        <v>18</v>
      </c>
      <c r="E193" s="282">
        <v>50</v>
      </c>
      <c r="F193" s="132">
        <v>0.26</v>
      </c>
      <c r="G193" s="135">
        <v>13</v>
      </c>
      <c r="H193" s="137"/>
      <c r="I193" s="137"/>
      <c r="J193" s="137"/>
      <c r="K193" s="145">
        <f t="shared" si="12"/>
        <v>13</v>
      </c>
      <c r="L193" s="102">
        <f t="shared" si="11"/>
        <v>17.444092957268857</v>
      </c>
    </row>
    <row r="194" spans="1:14" x14ac:dyDescent="0.2">
      <c r="A194" s="140" t="s">
        <v>290</v>
      </c>
      <c r="B194" s="73" t="s">
        <v>635</v>
      </c>
      <c r="C194" s="28" t="s">
        <v>542</v>
      </c>
      <c r="D194" s="73" t="s">
        <v>18</v>
      </c>
      <c r="E194" s="282">
        <v>1</v>
      </c>
      <c r="F194" s="132">
        <v>15.41</v>
      </c>
      <c r="G194" s="135">
        <v>15.41</v>
      </c>
      <c r="H194" s="137"/>
      <c r="I194" s="137"/>
      <c r="J194" s="137"/>
      <c r="K194" s="145">
        <f t="shared" si="12"/>
        <v>15.41</v>
      </c>
      <c r="L194" s="102">
        <f t="shared" si="11"/>
        <v>20.677959420885621</v>
      </c>
    </row>
    <row r="195" spans="1:14" x14ac:dyDescent="0.2">
      <c r="A195" s="140" t="s">
        <v>290</v>
      </c>
      <c r="B195" s="73" t="s">
        <v>636</v>
      </c>
      <c r="C195" s="28" t="s">
        <v>543</v>
      </c>
      <c r="D195" s="73" t="s">
        <v>18</v>
      </c>
      <c r="E195" s="282">
        <v>50</v>
      </c>
      <c r="F195" s="132">
        <v>0.28000000000000003</v>
      </c>
      <c r="G195" s="135">
        <v>14</v>
      </c>
      <c r="H195" s="137"/>
      <c r="I195" s="137"/>
      <c r="J195" s="137"/>
      <c r="K195" s="145">
        <f t="shared" si="12"/>
        <v>14.000000000000002</v>
      </c>
      <c r="L195" s="102">
        <f t="shared" si="11"/>
        <v>18.785946261674155</v>
      </c>
    </row>
    <row r="196" spans="1:14" x14ac:dyDescent="0.2">
      <c r="A196" s="140" t="s">
        <v>290</v>
      </c>
      <c r="B196" s="73" t="s">
        <v>637</v>
      </c>
      <c r="C196" s="28" t="s">
        <v>544</v>
      </c>
      <c r="D196" s="73" t="s">
        <v>505</v>
      </c>
      <c r="E196" s="282">
        <v>6</v>
      </c>
      <c r="F196" s="132">
        <v>1.8</v>
      </c>
      <c r="G196" s="135">
        <v>10.8</v>
      </c>
      <c r="H196" s="137"/>
      <c r="I196" s="137"/>
      <c r="J196" s="137"/>
      <c r="K196" s="145">
        <f t="shared" si="12"/>
        <v>10.8</v>
      </c>
      <c r="L196" s="102">
        <f t="shared" si="11"/>
        <v>14.492015687577206</v>
      </c>
    </row>
    <row r="197" spans="1:14" x14ac:dyDescent="0.2">
      <c r="A197" s="140" t="s">
        <v>290</v>
      </c>
      <c r="B197" s="73" t="s">
        <v>638</v>
      </c>
      <c r="C197" s="28" t="s">
        <v>545</v>
      </c>
      <c r="D197" s="73" t="s">
        <v>505</v>
      </c>
      <c r="E197" s="282">
        <v>10</v>
      </c>
      <c r="F197" s="132">
        <v>1.55</v>
      </c>
      <c r="G197" s="135">
        <v>15.5</v>
      </c>
      <c r="H197" s="137"/>
      <c r="I197" s="137"/>
      <c r="J197" s="137"/>
      <c r="K197" s="145">
        <f t="shared" si="12"/>
        <v>15.5</v>
      </c>
      <c r="L197" s="102">
        <f t="shared" si="11"/>
        <v>20.798726218282098</v>
      </c>
    </row>
    <row r="198" spans="1:14" x14ac:dyDescent="0.2">
      <c r="A198" s="140" t="s">
        <v>290</v>
      </c>
      <c r="B198" s="73" t="s">
        <v>639</v>
      </c>
      <c r="C198" s="28" t="s">
        <v>546</v>
      </c>
      <c r="D198" s="73" t="s">
        <v>505</v>
      </c>
      <c r="E198" s="282">
        <v>40</v>
      </c>
      <c r="F198" s="132">
        <v>0.9</v>
      </c>
      <c r="G198" s="135">
        <v>36</v>
      </c>
      <c r="H198" s="137"/>
      <c r="I198" s="137"/>
      <c r="J198" s="137"/>
      <c r="K198" s="145">
        <f>E198*F198</f>
        <v>36</v>
      </c>
      <c r="L198" s="102">
        <f>K198*O$5</f>
        <v>48.306718958590679</v>
      </c>
    </row>
    <row r="199" spans="1:14" x14ac:dyDescent="0.2">
      <c r="A199" s="140" t="s">
        <v>290</v>
      </c>
      <c r="B199" s="73" t="s">
        <v>640</v>
      </c>
      <c r="C199" s="28" t="s">
        <v>547</v>
      </c>
      <c r="D199" s="73" t="s">
        <v>505</v>
      </c>
      <c r="E199" s="282">
        <v>4</v>
      </c>
      <c r="F199" s="132">
        <v>0.9</v>
      </c>
      <c r="G199" s="135">
        <v>3.6</v>
      </c>
      <c r="H199" s="137"/>
      <c r="I199" s="137"/>
      <c r="J199" s="137"/>
      <c r="K199" s="145">
        <f t="shared" si="12"/>
        <v>3.6</v>
      </c>
      <c r="L199" s="102">
        <f t="shared" si="11"/>
        <v>4.8306718958590684</v>
      </c>
    </row>
    <row r="200" spans="1:14" x14ac:dyDescent="0.2">
      <c r="A200" s="140" t="s">
        <v>290</v>
      </c>
      <c r="B200" s="73" t="s">
        <v>641</v>
      </c>
      <c r="C200" s="28" t="s">
        <v>548</v>
      </c>
      <c r="D200" s="73" t="s">
        <v>18</v>
      </c>
      <c r="E200" s="282">
        <v>4</v>
      </c>
      <c r="F200" s="132">
        <v>28.4</v>
      </c>
      <c r="G200" s="135">
        <v>113.6</v>
      </c>
      <c r="H200" s="137"/>
      <c r="I200" s="137"/>
      <c r="J200" s="137"/>
      <c r="K200" s="145">
        <f t="shared" si="12"/>
        <v>113.6</v>
      </c>
      <c r="L200" s="102">
        <f t="shared" si="11"/>
        <v>152.4345353804417</v>
      </c>
    </row>
    <row r="201" spans="1:14" x14ac:dyDescent="0.2">
      <c r="A201" s="140" t="s">
        <v>290</v>
      </c>
      <c r="B201" s="73" t="s">
        <v>642</v>
      </c>
      <c r="C201" s="28" t="s">
        <v>549</v>
      </c>
      <c r="D201" s="73" t="s">
        <v>550</v>
      </c>
      <c r="E201" s="282">
        <v>1</v>
      </c>
      <c r="F201" s="132">
        <v>18</v>
      </c>
      <c r="G201" s="135">
        <v>18</v>
      </c>
      <c r="H201" s="137"/>
      <c r="I201" s="137"/>
      <c r="J201" s="137"/>
      <c r="K201" s="145">
        <f t="shared" si="12"/>
        <v>18</v>
      </c>
      <c r="L201" s="102">
        <f t="shared" si="11"/>
        <v>24.153359479295339</v>
      </c>
    </row>
    <row r="202" spans="1:14" ht="15.75" thickBot="1" x14ac:dyDescent="0.25">
      <c r="A202" s="141" t="s">
        <v>290</v>
      </c>
      <c r="B202" s="116" t="s">
        <v>643</v>
      </c>
      <c r="C202" s="183" t="s">
        <v>650</v>
      </c>
      <c r="D202" s="116" t="s">
        <v>18</v>
      </c>
      <c r="E202" s="284">
        <v>2</v>
      </c>
      <c r="F202" s="133">
        <v>3</v>
      </c>
      <c r="G202" s="142">
        <v>6</v>
      </c>
      <c r="H202" s="196"/>
      <c r="I202" s="196"/>
      <c r="J202" s="196"/>
      <c r="K202" s="153">
        <f>E202*F202</f>
        <v>6</v>
      </c>
      <c r="L202" s="115">
        <f t="shared" si="11"/>
        <v>8.0511198264317798</v>
      </c>
      <c r="N202" s="130"/>
    </row>
    <row r="203" spans="1:14" ht="17.25" customHeight="1" thickBot="1" x14ac:dyDescent="0.25">
      <c r="B203" s="108"/>
      <c r="C203" s="106"/>
      <c r="D203" s="108"/>
      <c r="E203" s="285"/>
      <c r="F203" s="131"/>
      <c r="G203" s="122"/>
      <c r="H203" s="114"/>
      <c r="I203" s="114"/>
      <c r="J203" s="122"/>
      <c r="K203" s="128" t="s">
        <v>347</v>
      </c>
      <c r="L203" s="128">
        <f>SUM(L120:L202)</f>
        <v>9823.4530894233412</v>
      </c>
      <c r="N203" s="130"/>
    </row>
    <row r="204" spans="1:14" ht="13.5" thickBot="1" x14ac:dyDescent="0.25">
      <c r="A204" s="113" t="s">
        <v>657</v>
      </c>
      <c r="B204" s="112" t="s">
        <v>560</v>
      </c>
      <c r="C204" s="350" t="s">
        <v>649</v>
      </c>
      <c r="D204" s="351"/>
      <c r="E204" s="351"/>
      <c r="F204" s="351"/>
      <c r="G204" s="351"/>
      <c r="H204" s="351"/>
      <c r="I204" s="351"/>
      <c r="J204" s="351"/>
      <c r="K204" s="351"/>
      <c r="L204" s="352"/>
    </row>
    <row r="205" spans="1:14" x14ac:dyDescent="0.2">
      <c r="A205" s="138" t="s">
        <v>290</v>
      </c>
      <c r="B205" s="139" t="s">
        <v>561</v>
      </c>
      <c r="C205" s="184" t="s">
        <v>552</v>
      </c>
      <c r="D205" s="139" t="s">
        <v>18</v>
      </c>
      <c r="E205" s="280">
        <v>1</v>
      </c>
      <c r="F205" s="148">
        <v>350</v>
      </c>
      <c r="G205" s="198">
        <v>350</v>
      </c>
      <c r="H205" s="194"/>
      <c r="I205" s="194"/>
      <c r="J205" s="194"/>
      <c r="K205" s="151">
        <f>E205*F205</f>
        <v>350</v>
      </c>
      <c r="L205" s="120">
        <f>K205*O$5</f>
        <v>469.64865654185382</v>
      </c>
    </row>
    <row r="206" spans="1:14" x14ac:dyDescent="0.2">
      <c r="A206" s="140" t="s">
        <v>290</v>
      </c>
      <c r="B206" s="73" t="s">
        <v>644</v>
      </c>
      <c r="C206" s="28" t="s">
        <v>553</v>
      </c>
      <c r="D206" s="73" t="s">
        <v>18</v>
      </c>
      <c r="E206" s="282">
        <v>1</v>
      </c>
      <c r="F206" s="132">
        <v>300</v>
      </c>
      <c r="G206" s="136">
        <v>300</v>
      </c>
      <c r="H206" s="137"/>
      <c r="I206" s="137"/>
      <c r="J206" s="137"/>
      <c r="K206" s="145">
        <f>E206*F206</f>
        <v>300</v>
      </c>
      <c r="L206" s="102">
        <f t="shared" ref="L206:L209" si="13">K206*O$5</f>
        <v>402.55599132158903</v>
      </c>
    </row>
    <row r="207" spans="1:14" x14ac:dyDescent="0.2">
      <c r="A207" s="140" t="s">
        <v>290</v>
      </c>
      <c r="B207" s="73" t="s">
        <v>645</v>
      </c>
      <c r="C207" s="28" t="s">
        <v>554</v>
      </c>
      <c r="D207" s="73" t="s">
        <v>18</v>
      </c>
      <c r="E207" s="282">
        <v>1</v>
      </c>
      <c r="F207" s="132">
        <v>250</v>
      </c>
      <c r="G207" s="136">
        <v>250</v>
      </c>
      <c r="H207" s="137"/>
      <c r="I207" s="137"/>
      <c r="J207" s="137"/>
      <c r="K207" s="145">
        <f>E207*F207</f>
        <v>250</v>
      </c>
      <c r="L207" s="102">
        <f t="shared" si="13"/>
        <v>335.46332610132418</v>
      </c>
    </row>
    <row r="208" spans="1:14" x14ac:dyDescent="0.2">
      <c r="A208" s="140" t="s">
        <v>290</v>
      </c>
      <c r="B208" s="73" t="s">
        <v>646</v>
      </c>
      <c r="C208" s="28" t="s">
        <v>555</v>
      </c>
      <c r="D208" s="73" t="s">
        <v>18</v>
      </c>
      <c r="E208" s="282">
        <v>1</v>
      </c>
      <c r="F208" s="132">
        <v>800</v>
      </c>
      <c r="G208" s="136">
        <v>800</v>
      </c>
      <c r="H208" s="137"/>
      <c r="I208" s="137"/>
      <c r="J208" s="137"/>
      <c r="K208" s="145">
        <f>E208*F208</f>
        <v>800</v>
      </c>
      <c r="L208" s="102">
        <f t="shared" si="13"/>
        <v>1073.4826435242373</v>
      </c>
    </row>
    <row r="209" spans="1:12" ht="13.5" thickBot="1" x14ac:dyDescent="0.25">
      <c r="A209" s="141" t="s">
        <v>290</v>
      </c>
      <c r="B209" s="116" t="s">
        <v>647</v>
      </c>
      <c r="C209" s="183" t="s">
        <v>556</v>
      </c>
      <c r="D209" s="116" t="s">
        <v>18</v>
      </c>
      <c r="E209" s="284">
        <v>1</v>
      </c>
      <c r="F209" s="133">
        <v>500</v>
      </c>
      <c r="G209" s="195">
        <v>500</v>
      </c>
      <c r="H209" s="196"/>
      <c r="I209" s="196"/>
      <c r="J209" s="196"/>
      <c r="K209" s="153">
        <f>E209*F209</f>
        <v>500</v>
      </c>
      <c r="L209" s="115">
        <f t="shared" si="13"/>
        <v>670.92665220264837</v>
      </c>
    </row>
    <row r="210" spans="1:12" ht="17.25" customHeight="1" thickBot="1" x14ac:dyDescent="0.25">
      <c r="B210" s="108"/>
      <c r="C210" s="106"/>
      <c r="D210" s="108"/>
      <c r="E210" s="285"/>
      <c r="F210" s="131"/>
      <c r="G210" s="122"/>
      <c r="H210" s="114"/>
      <c r="I210" s="114"/>
      <c r="J210" s="122"/>
      <c r="K210" s="123" t="s">
        <v>347</v>
      </c>
      <c r="L210" s="123">
        <f>SUM(L205:L209)</f>
        <v>2952.0772696916529</v>
      </c>
    </row>
    <row r="211" spans="1:12" ht="13.5" thickBot="1" x14ac:dyDescent="0.25">
      <c r="A211" s="111"/>
      <c r="B211" s="112">
        <v>7</v>
      </c>
      <c r="C211" s="350" t="s">
        <v>219</v>
      </c>
      <c r="D211" s="351"/>
      <c r="E211" s="351"/>
      <c r="F211" s="351"/>
      <c r="G211" s="351"/>
      <c r="H211" s="351"/>
      <c r="I211" s="351"/>
      <c r="J211" s="351"/>
      <c r="K211" s="351"/>
      <c r="L211" s="352">
        <f t="shared" ref="L211:L216" si="14">K211*O$5</f>
        <v>0</v>
      </c>
    </row>
    <row r="212" spans="1:12" ht="13.5" thickBot="1" x14ac:dyDescent="0.25">
      <c r="A212" s="167"/>
      <c r="B212" s="143" t="s">
        <v>449</v>
      </c>
      <c r="C212" s="347" t="s">
        <v>222</v>
      </c>
      <c r="D212" s="348"/>
      <c r="E212" s="348"/>
      <c r="F212" s="348"/>
      <c r="G212" s="348"/>
      <c r="H212" s="348"/>
      <c r="I212" s="348"/>
      <c r="J212" s="348"/>
      <c r="K212" s="348"/>
      <c r="L212" s="349">
        <f t="shared" si="14"/>
        <v>0</v>
      </c>
    </row>
    <row r="213" spans="1:12" ht="22.5" x14ac:dyDescent="0.2">
      <c r="A213" s="138">
        <v>92919</v>
      </c>
      <c r="B213" s="139" t="s">
        <v>450</v>
      </c>
      <c r="C213" s="184" t="s">
        <v>316</v>
      </c>
      <c r="D213" s="139" t="s">
        <v>317</v>
      </c>
      <c r="E213" s="280">
        <v>300</v>
      </c>
      <c r="F213" s="148">
        <f>7.9</f>
        <v>7.9</v>
      </c>
      <c r="G213" s="149"/>
      <c r="H213" s="150"/>
      <c r="I213" s="150"/>
      <c r="J213" s="149"/>
      <c r="K213" s="151">
        <f>E213*F213</f>
        <v>2370</v>
      </c>
      <c r="L213" s="120">
        <f t="shared" si="14"/>
        <v>3180.1923314405531</v>
      </c>
    </row>
    <row r="214" spans="1:12" ht="27" customHeight="1" x14ac:dyDescent="0.2">
      <c r="A214" s="140">
        <v>96539</v>
      </c>
      <c r="B214" s="73" t="s">
        <v>451</v>
      </c>
      <c r="C214" s="168" t="s">
        <v>318</v>
      </c>
      <c r="D214" s="73" t="s">
        <v>15</v>
      </c>
      <c r="E214" s="282">
        <v>40</v>
      </c>
      <c r="F214" s="132">
        <f>91.18</f>
        <v>91.18</v>
      </c>
      <c r="G214" s="124"/>
      <c r="H214" s="125"/>
      <c r="I214" s="125"/>
      <c r="J214" s="124"/>
      <c r="K214" s="145">
        <f>E214*F214</f>
        <v>3647.2000000000003</v>
      </c>
      <c r="L214" s="102">
        <f t="shared" si="14"/>
        <v>4894.0073718269987</v>
      </c>
    </row>
    <row r="215" spans="1:12" ht="22.5" x14ac:dyDescent="0.2">
      <c r="A215" s="140">
        <v>94965</v>
      </c>
      <c r="B215" s="73" t="s">
        <v>452</v>
      </c>
      <c r="C215" s="28" t="s">
        <v>192</v>
      </c>
      <c r="D215" s="73" t="s">
        <v>22</v>
      </c>
      <c r="E215" s="282">
        <v>10</v>
      </c>
      <c r="F215" s="132">
        <f>321.84</f>
        <v>321.83999999999997</v>
      </c>
      <c r="G215" s="124"/>
      <c r="H215" s="125"/>
      <c r="I215" s="125"/>
      <c r="J215" s="124"/>
      <c r="K215" s="145">
        <f>E215*F215</f>
        <v>3218.3999999999996</v>
      </c>
      <c r="L215" s="102">
        <f t="shared" si="14"/>
        <v>4318.6206748980067</v>
      </c>
    </row>
    <row r="216" spans="1:12" ht="23.25" thickBot="1" x14ac:dyDescent="0.25">
      <c r="A216" s="278">
        <v>92873</v>
      </c>
      <c r="B216" s="73" t="s">
        <v>453</v>
      </c>
      <c r="C216" s="277" t="s">
        <v>104</v>
      </c>
      <c r="D216" s="276" t="s">
        <v>22</v>
      </c>
      <c r="E216" s="288">
        <v>10</v>
      </c>
      <c r="F216" s="204">
        <f>168.59</f>
        <v>168.59</v>
      </c>
      <c r="G216" s="126"/>
      <c r="H216" s="127"/>
      <c r="I216" s="127"/>
      <c r="J216" s="126"/>
      <c r="K216" s="145">
        <f>E216*F216</f>
        <v>1685.9</v>
      </c>
      <c r="L216" s="102">
        <f t="shared" si="14"/>
        <v>2262.2304858968901</v>
      </c>
    </row>
    <row r="217" spans="1:12" ht="34.5" thickBot="1" x14ac:dyDescent="0.25">
      <c r="A217" s="297" t="s">
        <v>672</v>
      </c>
      <c r="B217" s="296" t="s">
        <v>681</v>
      </c>
      <c r="C217" s="298" t="s">
        <v>670</v>
      </c>
      <c r="D217" s="284" t="s">
        <v>22</v>
      </c>
      <c r="E217" s="284">
        <v>10</v>
      </c>
      <c r="F217" s="133" t="s">
        <v>671</v>
      </c>
      <c r="G217" s="299"/>
      <c r="H217" s="300"/>
      <c r="I217" s="300"/>
      <c r="J217" s="299"/>
      <c r="K217" s="294">
        <f>E217*F217</f>
        <v>698.7</v>
      </c>
      <c r="L217" s="295">
        <f>K217*O$5</f>
        <v>937.55290378798088</v>
      </c>
    </row>
    <row r="218" spans="1:12" ht="17.25" customHeight="1" thickBot="1" x14ac:dyDescent="0.25">
      <c r="B218" s="108"/>
      <c r="C218" s="106"/>
      <c r="D218" s="108"/>
      <c r="E218" s="285"/>
      <c r="F218" s="131"/>
      <c r="G218" s="122"/>
      <c r="H218" s="114"/>
      <c r="I218" s="114"/>
      <c r="J218" s="122"/>
      <c r="K218" s="128" t="s">
        <v>347</v>
      </c>
      <c r="L218" s="128">
        <f>SUM(L213:L217)</f>
        <v>15592.603767850427</v>
      </c>
    </row>
    <row r="219" spans="1:12" ht="13.5" thickBot="1" x14ac:dyDescent="0.25">
      <c r="A219" s="167"/>
      <c r="B219" s="143">
        <v>8</v>
      </c>
      <c r="C219" s="350" t="s">
        <v>690</v>
      </c>
      <c r="D219" s="351"/>
      <c r="E219" s="351"/>
      <c r="F219" s="351"/>
      <c r="G219" s="351"/>
      <c r="H219" s="351"/>
      <c r="I219" s="351"/>
      <c r="J219" s="351"/>
      <c r="K219" s="351"/>
      <c r="L219" s="352">
        <f>K219*O$5</f>
        <v>0</v>
      </c>
    </row>
    <row r="220" spans="1:12" ht="22.5" x14ac:dyDescent="0.2">
      <c r="A220" s="138">
        <v>89234</v>
      </c>
      <c r="B220" s="139" t="s">
        <v>458</v>
      </c>
      <c r="C220" s="176" t="s">
        <v>655</v>
      </c>
      <c r="D220" s="139" t="s">
        <v>310</v>
      </c>
      <c r="E220" s="280">
        <v>45</v>
      </c>
      <c r="F220" s="148">
        <v>364.53</v>
      </c>
      <c r="G220" s="149"/>
      <c r="H220" s="150"/>
      <c r="I220" s="150"/>
      <c r="J220" s="199"/>
      <c r="K220" s="151">
        <f>E220*F220</f>
        <v>16403.849999999999</v>
      </c>
      <c r="L220" s="120">
        <f>K220*O$5</f>
        <v>22011.560327468826</v>
      </c>
    </row>
    <row r="221" spans="1:12" ht="27.75" customHeight="1" x14ac:dyDescent="0.2">
      <c r="A221" s="165" t="s">
        <v>457</v>
      </c>
      <c r="B221" s="73" t="s">
        <v>460</v>
      </c>
      <c r="C221" s="168" t="s">
        <v>691</v>
      </c>
      <c r="D221" s="73" t="s">
        <v>22</v>
      </c>
      <c r="E221" s="282">
        <f>(71.56*1.2*0.04)+((50*6)*0.65*0.04)</f>
        <v>11.23488</v>
      </c>
      <c r="F221" s="132">
        <f>179.58</f>
        <v>179.58</v>
      </c>
      <c r="G221" s="124"/>
      <c r="H221" s="125"/>
      <c r="I221" s="125"/>
      <c r="J221" s="124"/>
      <c r="K221" s="200">
        <f>E221*F221</f>
        <v>2017.5597504000002</v>
      </c>
      <c r="L221" s="121">
        <f>K221*O$5</f>
        <v>2707.269217909366</v>
      </c>
    </row>
    <row r="222" spans="1:12" x14ac:dyDescent="0.2">
      <c r="A222" s="140">
        <v>96402</v>
      </c>
      <c r="B222" s="73" t="s">
        <v>463</v>
      </c>
      <c r="C222" s="168" t="s">
        <v>459</v>
      </c>
      <c r="D222" s="73" t="s">
        <v>15</v>
      </c>
      <c r="E222" s="282">
        <f>(71.56*1.2)+((50*6)*0.65)</f>
        <v>280.87200000000001</v>
      </c>
      <c r="F222" s="132">
        <f>1.7</f>
        <v>1.7</v>
      </c>
      <c r="G222" s="124"/>
      <c r="H222" s="125"/>
      <c r="I222" s="125"/>
      <c r="J222" s="124"/>
      <c r="K222" s="145">
        <f>E222*F222</f>
        <v>477.48239999999998</v>
      </c>
      <c r="L222" s="102">
        <f>K222*O$5</f>
        <v>640.71133623537162</v>
      </c>
    </row>
    <row r="223" spans="1:12" ht="26.25" customHeight="1" thickBot="1" x14ac:dyDescent="0.25">
      <c r="A223" s="141">
        <v>97918</v>
      </c>
      <c r="B223" s="116" t="s">
        <v>656</v>
      </c>
      <c r="C223" s="152" t="s">
        <v>461</v>
      </c>
      <c r="D223" s="116" t="s">
        <v>462</v>
      </c>
      <c r="E223" s="284">
        <f>(2.34*E221)*30</f>
        <v>788.68857600000001</v>
      </c>
      <c r="F223" s="133">
        <f>0.74</f>
        <v>0.74</v>
      </c>
      <c r="G223" s="126"/>
      <c r="H223" s="127"/>
      <c r="I223" s="127"/>
      <c r="J223" s="126"/>
      <c r="K223" s="153">
        <f>E223*F223</f>
        <v>583.62954623999997</v>
      </c>
      <c r="L223" s="115">
        <f>K223*O$5</f>
        <v>783.14523517070791</v>
      </c>
    </row>
    <row r="224" spans="1:12" ht="13.5" thickBot="1" x14ac:dyDescent="0.25">
      <c r="B224" s="108"/>
      <c r="C224" s="106" t="s">
        <v>464</v>
      </c>
      <c r="D224" s="108"/>
      <c r="E224" s="285"/>
      <c r="F224" s="131"/>
      <c r="G224" s="122"/>
      <c r="H224" s="114"/>
      <c r="I224" s="114"/>
      <c r="J224" s="122"/>
      <c r="K224" s="128" t="s">
        <v>347</v>
      </c>
      <c r="L224" s="128">
        <f>SUM(L220:L223)</f>
        <v>26142.686116784269</v>
      </c>
    </row>
    <row r="225" spans="2:12" ht="13.5" thickBot="1" x14ac:dyDescent="0.25">
      <c r="B225" s="109"/>
      <c r="C225" s="1"/>
      <c r="D225" s="356"/>
      <c r="E225" s="356"/>
      <c r="F225" s="356"/>
      <c r="G225" s="129"/>
      <c r="H225" s="129"/>
      <c r="I225" s="129"/>
      <c r="J225" s="129"/>
      <c r="K225" s="118" t="s">
        <v>454</v>
      </c>
      <c r="L225" s="118">
        <f>L10+L17+L35+L41+L48+L117+L203+L210+L218+L224</f>
        <v>482891.36646437558</v>
      </c>
    </row>
    <row r="227" spans="2:12" x14ac:dyDescent="0.2">
      <c r="C227" t="s">
        <v>692</v>
      </c>
    </row>
  </sheetData>
  <mergeCells count="37">
    <mergeCell ref="T30:V30"/>
    <mergeCell ref="A1:L1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L2:L3"/>
    <mergeCell ref="C4:L4"/>
    <mergeCell ref="C11:L11"/>
    <mergeCell ref="C18:L18"/>
    <mergeCell ref="O30:Q30"/>
    <mergeCell ref="C86:L86"/>
    <mergeCell ref="C36:L36"/>
    <mergeCell ref="C42:L42"/>
    <mergeCell ref="C49:L49"/>
    <mergeCell ref="C50:L50"/>
    <mergeCell ref="C55:L55"/>
    <mergeCell ref="C58:L58"/>
    <mergeCell ref="C66:L66"/>
    <mergeCell ref="C71:L71"/>
    <mergeCell ref="C76:L76"/>
    <mergeCell ref="C81:L81"/>
    <mergeCell ref="C211:L211"/>
    <mergeCell ref="C212:L212"/>
    <mergeCell ref="C219:L219"/>
    <mergeCell ref="D225:F225"/>
    <mergeCell ref="C91:L91"/>
    <mergeCell ref="C96:L96"/>
    <mergeCell ref="C102:L102"/>
    <mergeCell ref="C118:L118"/>
    <mergeCell ref="C119:L119"/>
    <mergeCell ref="C204:L20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AMPLASC</vt:lpstr>
      <vt:lpstr>Quantificação</vt:lpstr>
      <vt:lpstr>Orçamento Atualizado I</vt:lpstr>
      <vt:lpstr>Planilha Orçamentária</vt:lpstr>
      <vt:lpstr>AMPLASC!Area_de_impressao</vt:lpstr>
      <vt:lpstr>'Orçamento Atualizado I'!Area_de_impressao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Pegoraro</dc:creator>
  <cp:lastModifiedBy>Cleiton Oneda</cp:lastModifiedBy>
  <cp:lastPrinted>2020-09-25T10:49:49Z</cp:lastPrinted>
  <dcterms:created xsi:type="dcterms:W3CDTF">2020-01-27T12:44:10Z</dcterms:created>
  <dcterms:modified xsi:type="dcterms:W3CDTF">2020-09-28T12:45:41Z</dcterms:modified>
</cp:coreProperties>
</file>